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xr:revisionPtr revIDLastSave="0" documentId="13_ncr:1_{9ECD5F8F-5187-4ECE-AD55-194890E8DD21}" xr6:coauthVersionLast="47" xr6:coauthVersionMax="47" xr10:uidLastSave="{00000000-0000-0000-0000-000000000000}"/>
  <bookViews>
    <workbookView xWindow="-120" yWindow="-120" windowWidth="29040" windowHeight="15840" tabRatio="857" xr2:uid="{98A13F6B-D6F6-48C3-9BA5-24A7CF2B817A}"/>
  </bookViews>
  <sheets>
    <sheet name="Contents and Overview" sheetId="2" r:id="rId1"/>
    <sheet name="Disclaimer" sheetId="10" r:id="rId2"/>
    <sheet name="Measures, Acronyms &amp; Glossary" sheetId="39" r:id="rId3"/>
    <sheet name="Reserves and Resources" sheetId="23" r:id="rId4"/>
    <sheet name="Production Costs" sheetId="21" r:id="rId5"/>
    <sheet name="Pipeline Transmission Tariffs" sheetId="15"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23" l="1"/>
  <c r="C17" i="23"/>
</calcChain>
</file>

<file path=xl/sharedStrings.xml><?xml version="1.0" encoding="utf-8"?>
<sst xmlns="http://schemas.openxmlformats.org/spreadsheetml/2006/main" count="174" uniqueCount="129">
  <si>
    <t>Contents</t>
  </si>
  <si>
    <t>Disclaimer</t>
  </si>
  <si>
    <t>Important notice and disclaimer.</t>
  </si>
  <si>
    <t>Measures, Acronyms &amp; Glossary</t>
  </si>
  <si>
    <t>List of measures used in the database.</t>
  </si>
  <si>
    <t>Reserves and resources</t>
  </si>
  <si>
    <t>Reserves and resources for each supply area.</t>
  </si>
  <si>
    <t>Production costs</t>
  </si>
  <si>
    <t>Cost of production from each supply area.</t>
  </si>
  <si>
    <t>Pipeline transmission tariffs</t>
  </si>
  <si>
    <t>Transmission tariffs for each major pipeline in the GSOO model.</t>
  </si>
  <si>
    <t>Overview</t>
  </si>
  <si>
    <t xml:space="preserve">This data file contains the data used in the 2025 Gas Statement of Opportunities (GSOO). Further information on how this data is used within the GSOO model is available in the GSOO methodology documents available from the GSOO webpage: </t>
  </si>
  <si>
    <t>http://aemo.com.au/Gas/National-planning-and-forecasting/Gas-Statement-of-Opportunities</t>
  </si>
  <si>
    <t>Note this document is subject to an important disclaimer which limits and/or excludes AEMO’s liability for reliance on the information in it.</t>
  </si>
  <si>
    <t>Please read the full disclaimer at the 'Disclaimer' tab of this workbook.</t>
  </si>
  <si>
    <t>Data sources</t>
  </si>
  <si>
    <t>Input</t>
  </si>
  <si>
    <t>Source</t>
  </si>
  <si>
    <t>Gas industry participants via Gas Bulletin Board (GBB)</t>
  </si>
  <si>
    <t>Rystad Energy, previous GSOO inputs and publicly available data</t>
  </si>
  <si>
    <t>Gas industry participants and publicly available data</t>
  </si>
  <si>
    <t>Version history</t>
  </si>
  <si>
    <t>Version</t>
  </si>
  <si>
    <t>Summary of Changes</t>
  </si>
  <si>
    <t>Effective Date</t>
  </si>
  <si>
    <t>First issue.</t>
  </si>
  <si>
    <t>Updated the EGP Pipeline Transmission Tarrif. Added a note regarding the Beetaloo basin production cost.</t>
  </si>
  <si>
    <t>Important Notice</t>
  </si>
  <si>
    <t>Purpose</t>
  </si>
  <si>
    <t>AEMO has prepared this data file to provide information about the data and assumptions used to produce the 2025 Gas Statement of Opportunities under the National Gas Law and Part 15D of the National Gas Rules.</t>
  </si>
  <si>
    <t>This data file contains input from third parties, and conclusions, opinions or assumptions that are based on that input.</t>
  </si>
  <si>
    <t xml:space="preserve">AEMO has made reasonable efforts to ensure the quality of the information in this publication but cannot guarantee that information, forecasts and assumptions are accurate, complete or appropriate for your circumstances. </t>
  </si>
  <si>
    <t>Anyone proposing to use the information in this publication (which includes information and forecasts from third parties) should independently verify its accuracy, completeness and suitability for purpose, and obtain independent and specific advice from appropriate experts.</t>
  </si>
  <si>
    <t>Accordingly, to the maximum extent permitted by law, AEMO and its officers, employees and consultants involved in the preparation of this document:</t>
  </si>
  <si>
    <t>*  make no representation or warranty, express or implied, as to the currency, accuracy, reliability or completeness of the information in this document; and</t>
  </si>
  <si>
    <t>* are not liable (whether by reason of negligence or otherwise) for any statements,  opinions, information or other matters contained in or derived from this publication,  or in respect of a person’s use of the information in this publication.</t>
  </si>
  <si>
    <t xml:space="preserve">Acknowledgement </t>
  </si>
  <si>
    <t>AEMO acknowledges the support, co-operation and contribution of all participants in providing data and information used in this publication.</t>
  </si>
  <si>
    <t xml:space="preserve">Copyright </t>
  </si>
  <si>
    <t>© 2025 Australian Energy Market Operator Limited.  The material in this publication may be used in accordance with the copyright permissions on AEMO's website.</t>
  </si>
  <si>
    <t>Units of Measure</t>
  </si>
  <si>
    <t>Abbreviation</t>
  </si>
  <si>
    <t>Unit of Measure</t>
  </si>
  <si>
    <t>Bcf</t>
  </si>
  <si>
    <t>Billion cubic feet</t>
  </si>
  <si>
    <t>cf</t>
  </si>
  <si>
    <t>cubic feet</t>
  </si>
  <si>
    <t>GJ</t>
  </si>
  <si>
    <t>Gigajoule</t>
  </si>
  <si>
    <t>PJ</t>
  </si>
  <si>
    <t>Petajoule</t>
  </si>
  <si>
    <t>Tcf</t>
  </si>
  <si>
    <t>Trillion cubic feet</t>
  </si>
  <si>
    <t>TJ</t>
  </si>
  <si>
    <t>Terajoule</t>
  </si>
  <si>
    <t>Glossary</t>
  </si>
  <si>
    <t>Term</t>
  </si>
  <si>
    <t>Meaning</t>
  </si>
  <si>
    <t>1C</t>
  </si>
  <si>
    <t>Low estimate of contingent resources</t>
  </si>
  <si>
    <t>2C</t>
  </si>
  <si>
    <t>Best estimate of contingent resources</t>
  </si>
  <si>
    <t>3C</t>
  </si>
  <si>
    <t>High estimate of contingent resources</t>
  </si>
  <si>
    <t>1P reserves</t>
  </si>
  <si>
    <t>Estimated quantity of gas that is reasonably certain to be recoverable in the future under existing economic and operating conditions. A low-side estimate also known as proved gas reserves.</t>
  </si>
  <si>
    <t>2P reserves</t>
  </si>
  <si>
    <t>The sum of proved-plus-probable estimates of gas resources. The best estimate of commercially recoverable reserves. Often used as the basis for reports to share markets, gas contracts, and project economic justification.</t>
  </si>
  <si>
    <t>3P reserves</t>
  </si>
  <si>
    <t>The sum of proved, probable, and possible estimates of gas reserves.</t>
  </si>
  <si>
    <t>Reserves and Resources</t>
  </si>
  <si>
    <t>For the GSOO modelling, AEMO used reserve and resource numbers from the Gas Bulletin Board (GBB). The summary of reserves and resource volumes is provided in the table below.</t>
  </si>
  <si>
    <t>GBB Data (Petajoules)</t>
  </si>
  <si>
    <t>Basin</t>
  </si>
  <si>
    <t>2P</t>
  </si>
  <si>
    <t>Amadeus</t>
  </si>
  <si>
    <t>Bass</t>
  </si>
  <si>
    <t>Beetaloo</t>
  </si>
  <si>
    <t>Bowen/Surat</t>
  </si>
  <si>
    <t>Cooper/Eromanga</t>
  </si>
  <si>
    <t>Galilee-Drummond</t>
  </si>
  <si>
    <t>Gippsland</t>
  </si>
  <si>
    <t>McArthur</t>
  </si>
  <si>
    <t>-</t>
  </si>
  <si>
    <t>Otway</t>
  </si>
  <si>
    <t>Total</t>
  </si>
  <si>
    <t>Source: https://aemo.com.au/energy-systems/gas/gas-bulletin-board-gbb/data-gbb/reserves-resources-reporting-and-facility-developments</t>
  </si>
  <si>
    <t>Reserves and resources as at Feburary 2025</t>
  </si>
  <si>
    <t>Production Costs</t>
  </si>
  <si>
    <r>
      <t>The following table contains data from Rystad Energy on production costs</t>
    </r>
    <r>
      <rPr>
        <vertAlign val="superscript"/>
        <sz val="11"/>
        <color rgb="FF3C1053"/>
        <rFont val="Arial Nova"/>
        <family val="2"/>
        <scheme val="minor"/>
      </rPr>
      <t>1</t>
    </r>
    <r>
      <rPr>
        <sz val="11"/>
        <color rgb="FF3C1053"/>
        <rFont val="Arial Nova"/>
        <family val="2"/>
        <scheme val="minor"/>
      </rPr>
      <t xml:space="preserve"> to the point of injection.</t>
    </r>
  </si>
  <si>
    <t>$/GJ</t>
  </si>
  <si>
    <r>
      <rPr>
        <sz val="11"/>
        <color rgb="FF424242"/>
        <rFont val="Arial Nova"/>
      </rPr>
      <t>Beetaloo</t>
    </r>
    <r>
      <rPr>
        <vertAlign val="superscript"/>
        <sz val="11"/>
        <color rgb="FF424242"/>
        <rFont val="Arial Nova"/>
      </rPr>
      <t>2</t>
    </r>
  </si>
  <si>
    <t>Source: Rystad Energy and previous GSOO inputs</t>
  </si>
  <si>
    <t xml:space="preserve">Notes: 
(1) Overall production costs assumptions:
         - Production costs are the marginal cost of producing a GJ of sales gas to the point of sale into a transmission pipeline (inlet flange) and thus exclude transport cost.
         - Costs include operating cost, capital costs, royalty, tax and a return on capital.
         - Importantly they are not intended to reflect gas sale prices, only the marginal cost of actually supplying the gas.
         - For developed reserves production costs include largely marginal operating costs, royalties and tax.
         - For undeveloped reserves, marginal costs also include the cost of drilling and completion and marginal gas processing plant costs.
         - Where a gas plant does not exist the marginal cost will include an estimate of a per unit cost of capital and operating cost for that plant.                                                                                                                                                                                                                                                                   (2) The Beetaloo production costs reflect the current well costs, as opposed to the well costs incorporating assumed well cost reductions as provided in the 2024 GSOO.                                                                                                                                                          </t>
  </si>
  <si>
    <t>Pipeline Transmission Tariffs</t>
  </si>
  <si>
    <t>Pipeline</t>
  </si>
  <si>
    <t>Direction</t>
  </si>
  <si>
    <t>BWP</t>
  </si>
  <si>
    <t>Both directions</t>
  </si>
  <si>
    <t>CGP</t>
  </si>
  <si>
    <t>Northern flow</t>
  </si>
  <si>
    <t>Southern flow</t>
  </si>
  <si>
    <t>DDP</t>
  </si>
  <si>
    <t>EGP</t>
  </si>
  <si>
    <t>Western flow</t>
  </si>
  <si>
    <r>
      <rPr>
        <sz val="11"/>
        <color rgb="FF424242"/>
        <rFont val="Arial Nova"/>
        <scheme val="minor"/>
      </rPr>
      <t>LMP</t>
    </r>
    <r>
      <rPr>
        <vertAlign val="superscript"/>
        <sz val="11"/>
        <color rgb="FF424242"/>
        <rFont val="Arial Nova"/>
      </rPr>
      <t>1</t>
    </r>
  </si>
  <si>
    <t>MAP</t>
  </si>
  <si>
    <t>MSP</t>
  </si>
  <si>
    <t>NGP</t>
  </si>
  <si>
    <t>South-eastern flow</t>
  </si>
  <si>
    <t>NQGP</t>
  </si>
  <si>
    <t>QGP</t>
  </si>
  <si>
    <t>RBP</t>
  </si>
  <si>
    <t>PCA</t>
  </si>
  <si>
    <t>SNP</t>
  </si>
  <si>
    <r>
      <rPr>
        <sz val="11"/>
        <color rgb="FF424242"/>
        <rFont val="Arial Nova"/>
      </rPr>
      <t>SWP</t>
    </r>
    <r>
      <rPr>
        <vertAlign val="superscript"/>
        <sz val="11"/>
        <color rgb="FF424242"/>
        <rFont val="Arial Nova"/>
      </rPr>
      <t>1</t>
    </r>
  </si>
  <si>
    <r>
      <rPr>
        <sz val="11"/>
        <color rgb="FF424242"/>
        <rFont val="Arial Nova"/>
        <scheme val="minor"/>
      </rPr>
      <t>SWP</t>
    </r>
    <r>
      <rPr>
        <vertAlign val="superscript"/>
        <sz val="11"/>
        <color rgb="FF424242"/>
        <rFont val="Arial Nova"/>
      </rPr>
      <t>1</t>
    </r>
  </si>
  <si>
    <t>North-western flow</t>
  </si>
  <si>
    <t>SWQP</t>
  </si>
  <si>
    <t>Eastern flow</t>
  </si>
  <si>
    <t>TGP</t>
  </si>
  <si>
    <r>
      <rPr>
        <sz val="11"/>
        <color rgb="FF424242"/>
        <rFont val="Arial Nova"/>
        <scheme val="minor"/>
      </rPr>
      <t>VNI</t>
    </r>
    <r>
      <rPr>
        <vertAlign val="superscript"/>
        <sz val="11"/>
        <color rgb="FF424242"/>
        <rFont val="Arial Nova"/>
      </rPr>
      <t>1</t>
    </r>
  </si>
  <si>
    <t>WGP</t>
  </si>
  <si>
    <r>
      <rPr>
        <sz val="11"/>
        <color rgb="FF424242"/>
        <rFont val="Arial Nova"/>
        <scheme val="minor"/>
      </rPr>
      <t>WORM</t>
    </r>
    <r>
      <rPr>
        <vertAlign val="superscript"/>
        <sz val="11"/>
        <color rgb="FF424242"/>
        <rFont val="Arial Nova"/>
      </rPr>
      <t>1</t>
    </r>
  </si>
  <si>
    <t>Note: 
(1) Pipeline tariffs for the Victorian Transmission System (VTS) used in the 2025 GSOO model are not representative and AEMO will be updating the tariff approach for the VTS in the 2026 GSOO. An indicative pipeline tariff for VTS pipelines for 2025 is $0.6965/GJ.</t>
  </si>
  <si>
    <r>
      <t>Inner Ring Main</t>
    </r>
    <r>
      <rPr>
        <vertAlign val="superscript"/>
        <sz val="11"/>
        <color theme="1"/>
        <rFont val="Arial Nova"/>
        <family val="2"/>
        <scheme val="minor"/>
      </rPr>
      <t>1</t>
    </r>
  </si>
  <si>
    <r>
      <t>EORM</t>
    </r>
    <r>
      <rPr>
        <vertAlign val="superscript"/>
        <sz val="11"/>
        <color theme="1"/>
        <rFont val="Arial Nova"/>
        <family val="2"/>
        <scheme val="minor"/>
      </rPr>
      <t>1</t>
    </r>
  </si>
  <si>
    <t>Added a note regarding pipeline tariffs for VTS.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</si>
</sst>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quot;$&quot;#,##0.00"/>
    <numFmt numFmtId="166" formatCode="0.0"/>
  </numFmts>
  <fonts count="21" x14ac:knownFonts="1">
    <font>
      <sz val="11"/>
      <color theme="1"/>
      <name val="Arial Nova"/>
      <family val="2"/>
      <scheme val="minor"/>
    </font>
    <font>
      <b/>
      <sz val="15"/>
      <color theme="3"/>
      <name val="Arial Nova"/>
      <family val="2"/>
      <scheme val="minor"/>
    </font>
    <font>
      <b/>
      <sz val="11"/>
      <color theme="1"/>
      <name val="Arial Nova"/>
      <family val="2"/>
      <scheme val="minor"/>
    </font>
    <font>
      <b/>
      <sz val="20"/>
      <color theme="3"/>
      <name val="Arial Nova"/>
      <family val="2"/>
      <scheme val="minor"/>
    </font>
    <font>
      <sz val="20"/>
      <color theme="3"/>
      <name val="Arial Nova"/>
      <family val="2"/>
      <scheme val="minor"/>
    </font>
    <font>
      <b/>
      <sz val="14"/>
      <color theme="3"/>
      <name val="Arial Nova"/>
      <family val="2"/>
      <scheme val="minor"/>
    </font>
    <font>
      <u/>
      <sz val="11"/>
      <color theme="10"/>
      <name val="Arial Nova"/>
      <family val="2"/>
      <scheme val="minor"/>
    </font>
    <font>
      <sz val="16"/>
      <color theme="3"/>
      <name val="Arial Nova"/>
      <family val="2"/>
      <scheme val="minor"/>
    </font>
    <font>
      <sz val="10"/>
      <color theme="1"/>
      <name val="Arial Nova"/>
      <family val="2"/>
      <scheme val="minor"/>
    </font>
    <font>
      <sz val="11"/>
      <color theme="1"/>
      <name val="Arial Nova"/>
      <family val="2"/>
      <scheme val="minor"/>
    </font>
    <font>
      <sz val="10"/>
      <color theme="1"/>
      <name val="Calibri"/>
      <family val="2"/>
    </font>
    <font>
      <sz val="9"/>
      <color theme="1"/>
      <name val="Arial"/>
      <family val="2"/>
    </font>
    <font>
      <sz val="11"/>
      <color theme="3"/>
      <name val="Arial Nova"/>
      <family val="2"/>
      <scheme val="minor"/>
    </font>
    <font>
      <b/>
      <sz val="11"/>
      <color theme="5"/>
      <name val="Arial Nova"/>
      <family val="2"/>
      <scheme val="minor"/>
    </font>
    <font>
      <sz val="14"/>
      <color theme="3"/>
      <name val="Arial Nova"/>
      <family val="2"/>
      <scheme val="minor"/>
    </font>
    <font>
      <sz val="11"/>
      <color rgb="FF3C1053"/>
      <name val="Arial Nova"/>
      <family val="2"/>
      <scheme val="minor"/>
    </font>
    <font>
      <vertAlign val="superscript"/>
      <sz val="11"/>
      <color rgb="FF3C1053"/>
      <name val="Arial Nova"/>
      <family val="2"/>
      <scheme val="minor"/>
    </font>
    <font>
      <vertAlign val="superscript"/>
      <sz val="11"/>
      <color rgb="FF424242"/>
      <name val="Arial Nova"/>
    </font>
    <font>
      <sz val="11"/>
      <color rgb="FF424242"/>
      <name val="Arial Nova"/>
      <scheme val="minor"/>
    </font>
    <font>
      <sz val="11"/>
      <color rgb="FF424242"/>
      <name val="Arial Nova"/>
    </font>
    <font>
      <vertAlign val="superscript"/>
      <sz val="11"/>
      <color theme="1"/>
      <name val="Arial Nova"/>
      <family val="2"/>
      <scheme val="minor"/>
    </font>
  </fonts>
  <fills count="6">
    <fill>
      <patternFill patternType="none"/>
    </fill>
    <fill>
      <patternFill patternType="gray125"/>
    </fill>
    <fill>
      <patternFill patternType="solid">
        <fgColor rgb="FFF9F9F9"/>
        <bgColor indexed="64"/>
      </patternFill>
    </fill>
    <fill>
      <patternFill patternType="solid">
        <fgColor rgb="FFFEFDFD"/>
        <bgColor indexed="64"/>
      </patternFill>
    </fill>
    <fill>
      <patternFill patternType="solid">
        <fgColor rgb="FFEBE9E8"/>
        <bgColor indexed="64"/>
      </patternFill>
    </fill>
    <fill>
      <patternFill patternType="solid">
        <fgColor rgb="FFFAF9F9"/>
        <bgColor indexed="64"/>
      </patternFill>
    </fill>
  </fills>
  <borders count="36">
    <border>
      <left/>
      <right/>
      <top/>
      <bottom/>
      <diagonal/>
    </border>
    <border>
      <left/>
      <right/>
      <top/>
      <bottom style="thick">
        <color theme="4"/>
      </bottom>
      <diagonal/>
    </border>
    <border>
      <left style="thin">
        <color theme="0" tint="-4.9989318521683403E-2"/>
      </left>
      <right style="thin">
        <color rgb="FFF9F9F9"/>
      </right>
      <top style="thin">
        <color theme="0" tint="-4.9989318521683403E-2"/>
      </top>
      <bottom style="thin">
        <color rgb="FFF9F9F9"/>
      </bottom>
      <diagonal/>
    </border>
    <border>
      <left style="thin">
        <color rgb="FFF9F9F9"/>
      </left>
      <right style="thin">
        <color rgb="FFF9F9F9"/>
      </right>
      <top style="thin">
        <color theme="0" tint="-4.9989318521683403E-2"/>
      </top>
      <bottom style="thin">
        <color rgb="FFF9F9F9"/>
      </bottom>
      <diagonal/>
    </border>
    <border>
      <left style="thin">
        <color theme="0" tint="-4.9989318521683403E-2"/>
      </left>
      <right style="thin">
        <color rgb="FFF9F9F9"/>
      </right>
      <top style="thin">
        <color rgb="FFF9F9F9"/>
      </top>
      <bottom style="thin">
        <color rgb="FFF9F9F9"/>
      </bottom>
      <diagonal/>
    </border>
    <border>
      <left style="thin">
        <color rgb="FFF9F9F9"/>
      </left>
      <right style="thin">
        <color rgb="FFF9F9F9"/>
      </right>
      <top style="thin">
        <color rgb="FFF9F9F9"/>
      </top>
      <bottom style="thin">
        <color rgb="FFF9F9F9"/>
      </bottom>
      <diagonal/>
    </border>
    <border>
      <left style="thin">
        <color rgb="FFF9F9F9"/>
      </left>
      <right style="thin">
        <color rgb="FFF9F9F9"/>
      </right>
      <top style="thin">
        <color indexed="64"/>
      </top>
      <bottom style="thin">
        <color indexed="64"/>
      </bottom>
      <diagonal/>
    </border>
    <border>
      <left style="thin">
        <color rgb="FFF9F9F9"/>
      </left>
      <right style="thin">
        <color rgb="FFF9F9F9"/>
      </right>
      <top style="thin">
        <color rgb="FFF9F9F9"/>
      </top>
      <bottom/>
      <diagonal/>
    </border>
    <border>
      <left style="thin">
        <color rgb="FFFEFDFD"/>
      </left>
      <right style="thin">
        <color rgb="FFFEFDFD"/>
      </right>
      <top style="thin">
        <color rgb="FFFEFDFD"/>
      </top>
      <bottom style="thin">
        <color rgb="FFFEFDFD"/>
      </bottom>
      <diagonal/>
    </border>
    <border>
      <left style="thin">
        <color rgb="FFFEFDFD"/>
      </left>
      <right/>
      <top style="thin">
        <color rgb="FFFEFDFD"/>
      </top>
      <bottom/>
      <diagonal/>
    </border>
    <border>
      <left/>
      <right/>
      <top style="thin">
        <color rgb="FFFEFDFD"/>
      </top>
      <bottom/>
      <diagonal/>
    </border>
    <border>
      <left/>
      <right style="thin">
        <color rgb="FFFEFDFD"/>
      </right>
      <top style="thin">
        <color rgb="FFFEFDFD"/>
      </top>
      <bottom/>
      <diagonal/>
    </border>
    <border>
      <left style="thin">
        <color rgb="FFFEFDFD"/>
      </left>
      <right/>
      <top/>
      <bottom/>
      <diagonal/>
    </border>
    <border>
      <left/>
      <right style="thin">
        <color rgb="FFFEFDFD"/>
      </right>
      <top/>
      <bottom/>
      <diagonal/>
    </border>
    <border>
      <left style="thin">
        <color rgb="FFFEFDFD"/>
      </left>
      <right/>
      <top/>
      <bottom style="thin">
        <color rgb="FFFEFDFD"/>
      </bottom>
      <diagonal/>
    </border>
    <border>
      <left/>
      <right/>
      <top/>
      <bottom style="thin">
        <color rgb="FFFEFDFD"/>
      </bottom>
      <diagonal/>
    </border>
    <border>
      <left/>
      <right style="thin">
        <color rgb="FFFEFDFD"/>
      </right>
      <top/>
      <bottom style="thin">
        <color rgb="FFFEFDFD"/>
      </bottom>
      <diagonal/>
    </border>
    <border>
      <left style="thin">
        <color rgb="FFFEFDFD"/>
      </left>
      <right/>
      <top style="thin">
        <color rgb="FFFEFDFD"/>
      </top>
      <bottom style="thin">
        <color rgb="FFFEFDFD"/>
      </bottom>
      <diagonal/>
    </border>
    <border>
      <left/>
      <right style="thin">
        <color rgb="FFFEFDFD"/>
      </right>
      <top style="thin">
        <color rgb="FFFEFDFD"/>
      </top>
      <bottom style="thin">
        <color rgb="FFFEFDFD"/>
      </bottom>
      <diagonal/>
    </border>
    <border>
      <left style="thin">
        <color rgb="FFFEFDFD"/>
      </left>
      <right style="thin">
        <color rgb="FFFEFDFD"/>
      </right>
      <top/>
      <bottom style="thin">
        <color rgb="FFFEFDFD"/>
      </bottom>
      <diagonal/>
    </border>
    <border>
      <left style="thin">
        <color rgb="FFFEFDFD"/>
      </left>
      <right style="thin">
        <color rgb="FFFEFDFD"/>
      </right>
      <top style="thin">
        <color rgb="FFFEFDFD"/>
      </top>
      <bottom/>
      <diagonal/>
    </border>
    <border>
      <left style="thin">
        <color rgb="FFF9F9F9"/>
      </left>
      <right/>
      <top style="thin">
        <color indexed="64"/>
      </top>
      <bottom style="thin">
        <color indexed="64"/>
      </bottom>
      <diagonal/>
    </border>
    <border>
      <left/>
      <right style="thin">
        <color rgb="FFF9F9F9"/>
      </right>
      <top style="thin">
        <color indexed="64"/>
      </top>
      <bottom style="thin">
        <color indexed="64"/>
      </bottom>
      <diagonal/>
    </border>
    <border>
      <left style="thin">
        <color rgb="FFFEFDFD"/>
      </left>
      <right style="thin">
        <color rgb="FFFEFDFD"/>
      </right>
      <top style="thin">
        <color indexed="64"/>
      </top>
      <bottom style="thin">
        <color rgb="FFFEFDFD"/>
      </bottom>
      <diagonal/>
    </border>
    <border>
      <left style="thin">
        <color rgb="FFFEFDFD"/>
      </left>
      <right style="thin">
        <color rgb="FFFEFDFD"/>
      </right>
      <top style="thin">
        <color rgb="FFFEFDFD"/>
      </top>
      <bottom style="thin">
        <color indexed="64"/>
      </bottom>
      <diagonal/>
    </border>
    <border>
      <left style="thin">
        <color rgb="FFFEFDFD"/>
      </left>
      <right style="thin">
        <color rgb="FFFEFDFD"/>
      </right>
      <top/>
      <bottom style="thin">
        <color indexed="64"/>
      </bottom>
      <diagonal/>
    </border>
    <border>
      <left style="thin">
        <color rgb="FFF9F9F9"/>
      </left>
      <right/>
      <top style="thin">
        <color rgb="FFF9F9F9"/>
      </top>
      <bottom style="thin">
        <color rgb="FFF9F9F9"/>
      </bottom>
      <diagonal/>
    </border>
    <border>
      <left/>
      <right/>
      <top style="thin">
        <color rgb="FFF9F9F9"/>
      </top>
      <bottom style="thin">
        <color rgb="FFF9F9F9"/>
      </bottom>
      <diagonal/>
    </border>
    <border>
      <left/>
      <right style="thin">
        <color rgb="FFF9F9F9"/>
      </right>
      <top style="thin">
        <color rgb="FFF9F9F9"/>
      </top>
      <bottom style="thin">
        <color rgb="FFF9F9F9"/>
      </bottom>
      <diagonal/>
    </border>
    <border>
      <left/>
      <right/>
      <top style="thin">
        <color rgb="FFFEFDFD"/>
      </top>
      <bottom style="thin">
        <color rgb="FFFEFDFD"/>
      </bottom>
      <diagonal/>
    </border>
    <border>
      <left style="thin">
        <color rgb="FFFEFDFD"/>
      </left>
      <right style="thin">
        <color rgb="FFFEFDFD"/>
      </right>
      <top/>
      <bottom/>
      <diagonal/>
    </border>
    <border>
      <left style="thin">
        <color rgb="FFFEFDFD"/>
      </left>
      <right/>
      <top style="thin">
        <color auto="1"/>
      </top>
      <bottom style="thin">
        <color auto="1"/>
      </bottom>
      <diagonal/>
    </border>
    <border>
      <left/>
      <right style="thin">
        <color rgb="FFFEFDFD"/>
      </right>
      <top style="thin">
        <color auto="1"/>
      </top>
      <bottom style="thin">
        <color auto="1"/>
      </bottom>
      <diagonal/>
    </border>
    <border>
      <left/>
      <right/>
      <top style="thin">
        <color indexed="64"/>
      </top>
      <bottom style="thin">
        <color auto="1"/>
      </bottom>
      <diagonal/>
    </border>
    <border>
      <left style="thin">
        <color rgb="FFF9F9F9"/>
      </left>
      <right style="thin">
        <color rgb="FFF9F9F9"/>
      </right>
      <top/>
      <bottom style="thin">
        <color rgb="FFF9F9F9"/>
      </bottom>
      <diagonal/>
    </border>
    <border>
      <left style="thin">
        <color rgb="FFF9F9F9"/>
      </left>
      <right style="thin">
        <color rgb="FFF9F9F9"/>
      </right>
      <top/>
      <bottom style="thin">
        <color indexed="64"/>
      </bottom>
      <diagonal/>
    </border>
  </borders>
  <cellStyleXfs count="5">
    <xf numFmtId="0" fontId="0" fillId="0" borderId="0"/>
    <xf numFmtId="0" fontId="1" fillId="0" borderId="1" applyNumberFormat="0" applyFill="0" applyAlignment="0" applyProtection="0"/>
    <xf numFmtId="0" fontId="6" fillId="0" borderId="0" applyNumberFormat="0" applyFill="0" applyBorder="0" applyAlignment="0" applyProtection="0"/>
    <xf numFmtId="43" fontId="9" fillId="0" borderId="0" applyFont="0" applyFill="0" applyBorder="0" applyAlignment="0" applyProtection="0"/>
    <xf numFmtId="0" fontId="11" fillId="0" borderId="0"/>
  </cellStyleXfs>
  <cellXfs count="116">
    <xf numFmtId="0" fontId="0" fillId="0" borderId="0" xfId="0"/>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5" xfId="0" applyFill="1" applyBorder="1" applyAlignment="1">
      <alignment vertical="center"/>
    </xf>
    <xf numFmtId="0" fontId="0" fillId="2" borderId="7" xfId="0" applyFill="1" applyBorder="1"/>
    <xf numFmtId="0" fontId="0" fillId="2" borderId="6" xfId="0" applyFill="1" applyBorder="1" applyAlignment="1">
      <alignment horizontal="center" vertical="center"/>
    </xf>
    <xf numFmtId="0" fontId="2" fillId="2" borderId="6" xfId="0" applyFont="1" applyFill="1" applyBorder="1" applyAlignment="1">
      <alignment horizontal="center" vertical="center"/>
    </xf>
    <xf numFmtId="0" fontId="3" fillId="2" borderId="5" xfId="1" applyFont="1" applyFill="1" applyBorder="1" applyAlignment="1">
      <alignment horizontal="left"/>
    </xf>
    <xf numFmtId="0" fontId="3" fillId="2" borderId="5" xfId="1" applyFont="1" applyFill="1" applyBorder="1" applyAlignment="1"/>
    <xf numFmtId="0" fontId="0" fillId="3" borderId="8" xfId="0" applyFill="1" applyBorder="1"/>
    <xf numFmtId="0" fontId="0" fillId="3" borderId="8" xfId="0" applyFill="1" applyBorder="1" applyAlignment="1">
      <alignment wrapText="1"/>
    </xf>
    <xf numFmtId="0" fontId="4" fillId="3" borderId="8" xfId="1" applyFont="1" applyFill="1" applyBorder="1" applyAlignment="1"/>
    <xf numFmtId="0" fontId="3" fillId="3" borderId="8" xfId="1" applyFont="1" applyFill="1" applyBorder="1" applyAlignment="1"/>
    <xf numFmtId="0" fontId="0" fillId="3" borderId="0" xfId="0" applyFill="1"/>
    <xf numFmtId="0" fontId="0" fillId="3" borderId="9" xfId="0" applyFill="1" applyBorder="1"/>
    <xf numFmtId="0" fontId="0" fillId="3" borderId="10" xfId="0" applyFill="1" applyBorder="1"/>
    <xf numFmtId="0" fontId="0" fillId="3" borderId="11" xfId="0" applyFill="1" applyBorder="1"/>
    <xf numFmtId="0" fontId="0" fillId="3" borderId="13" xfId="0" applyFill="1" applyBorder="1"/>
    <xf numFmtId="0" fontId="0" fillId="3" borderId="15" xfId="0" applyFill="1" applyBorder="1"/>
    <xf numFmtId="0" fontId="0" fillId="3" borderId="16" xfId="0" applyFill="1" applyBorder="1"/>
    <xf numFmtId="0" fontId="5" fillId="3" borderId="8" xfId="1" applyFont="1" applyFill="1" applyBorder="1" applyAlignment="1"/>
    <xf numFmtId="0" fontId="0" fillId="2" borderId="6" xfId="0" applyFill="1" applyBorder="1" applyAlignment="1">
      <alignment horizontal="left" wrapText="1"/>
    </xf>
    <xf numFmtId="0" fontId="7" fillId="3" borderId="15" xfId="1" applyFont="1" applyFill="1" applyBorder="1" applyAlignment="1">
      <alignment vertical="top" wrapText="1"/>
    </xf>
    <xf numFmtId="0" fontId="0" fillId="3" borderId="8" xfId="0" applyFill="1" applyBorder="1" applyAlignment="1">
      <alignment horizontal="left" wrapText="1" indent="2"/>
    </xf>
    <xf numFmtId="0" fontId="0" fillId="2" borderId="6" xfId="0" applyFill="1" applyBorder="1" applyAlignment="1">
      <alignment vertical="center" wrapText="1"/>
    </xf>
    <xf numFmtId="0" fontId="6" fillId="2" borderId="5" xfId="2" applyFill="1" applyBorder="1"/>
    <xf numFmtId="0" fontId="6" fillId="2" borderId="6" xfId="2" applyFill="1" applyBorder="1" applyAlignment="1">
      <alignment vertical="center"/>
    </xf>
    <xf numFmtId="0" fontId="0" fillId="3" borderId="14" xfId="0" applyFill="1" applyBorder="1" applyAlignment="1">
      <alignment wrapText="1"/>
    </xf>
    <xf numFmtId="0" fontId="0" fillId="3" borderId="15" xfId="0" applyFill="1" applyBorder="1" applyAlignment="1">
      <alignment wrapText="1"/>
    </xf>
    <xf numFmtId="0" fontId="0" fillId="3" borderId="16" xfId="0" applyFill="1" applyBorder="1" applyAlignment="1">
      <alignment wrapText="1"/>
    </xf>
    <xf numFmtId="0" fontId="0" fillId="3" borderId="9" xfId="0" applyFill="1" applyBorder="1" applyAlignment="1">
      <alignment wrapText="1"/>
    </xf>
    <xf numFmtId="0" fontId="0" fillId="3" borderId="10" xfId="0" applyFill="1" applyBorder="1" applyAlignment="1">
      <alignment wrapText="1"/>
    </xf>
    <xf numFmtId="0" fontId="0" fillId="3" borderId="11" xfId="0" applyFill="1" applyBorder="1" applyAlignment="1">
      <alignment wrapText="1"/>
    </xf>
    <xf numFmtId="0" fontId="0" fillId="3" borderId="12" xfId="0" applyFill="1" applyBorder="1" applyAlignment="1">
      <alignment wrapText="1"/>
    </xf>
    <xf numFmtId="0" fontId="0" fillId="3" borderId="0" xfId="0" applyFill="1" applyAlignment="1">
      <alignment wrapText="1"/>
    </xf>
    <xf numFmtId="0" fontId="0" fillId="3" borderId="13" xfId="0" applyFill="1" applyBorder="1" applyAlignment="1">
      <alignment wrapText="1"/>
    </xf>
    <xf numFmtId="2" fontId="0" fillId="3" borderId="8" xfId="0" applyNumberFormat="1" applyFill="1" applyBorder="1"/>
    <xf numFmtId="164" fontId="0" fillId="3" borderId="8" xfId="0" applyNumberFormat="1" applyFill="1" applyBorder="1"/>
    <xf numFmtId="0" fontId="0" fillId="0" borderId="8" xfId="0" applyBorder="1"/>
    <xf numFmtId="0" fontId="0" fillId="0" borderId="6" xfId="0" applyBorder="1" applyAlignment="1">
      <alignment horizontal="left" wrapText="1"/>
    </xf>
    <xf numFmtId="0" fontId="10" fillId="0" borderId="0" xfId="0" applyFont="1"/>
    <xf numFmtId="0" fontId="0" fillId="3" borderId="17" xfId="0" applyFill="1" applyBorder="1"/>
    <xf numFmtId="1" fontId="0" fillId="3" borderId="8" xfId="0" applyNumberFormat="1" applyFill="1" applyBorder="1"/>
    <xf numFmtId="0" fontId="0" fillId="3" borderId="12" xfId="0" applyFill="1" applyBorder="1"/>
    <xf numFmtId="0" fontId="3" fillId="3" borderId="20" xfId="1" applyFont="1" applyFill="1" applyBorder="1" applyAlignment="1"/>
    <xf numFmtId="0" fontId="0" fillId="3" borderId="20" xfId="0" applyFill="1" applyBorder="1"/>
    <xf numFmtId="0" fontId="2" fillId="3" borderId="31" xfId="0" applyFont="1" applyFill="1" applyBorder="1" applyAlignment="1">
      <alignment horizontal="center" vertical="center"/>
    </xf>
    <xf numFmtId="0" fontId="2" fillId="3" borderId="32" xfId="0" applyFont="1" applyFill="1" applyBorder="1" applyAlignment="1">
      <alignment vertical="center"/>
    </xf>
    <xf numFmtId="0" fontId="0" fillId="3" borderId="31" xfId="0" applyFill="1" applyBorder="1" applyAlignment="1">
      <alignment horizontal="center" vertical="center"/>
    </xf>
    <xf numFmtId="0" fontId="0" fillId="3" borderId="32" xfId="0" applyFill="1" applyBorder="1" applyAlignment="1">
      <alignment vertical="center"/>
    </xf>
    <xf numFmtId="0" fontId="0" fillId="3" borderId="18" xfId="0" applyFill="1" applyBorder="1"/>
    <xf numFmtId="0" fontId="0" fillId="3" borderId="19" xfId="0" applyFill="1" applyBorder="1"/>
    <xf numFmtId="0" fontId="13" fillId="4" borderId="25" xfId="0" applyFont="1" applyFill="1" applyBorder="1" applyAlignment="1">
      <alignment horizontal="center"/>
    </xf>
    <xf numFmtId="0" fontId="13" fillId="4" borderId="24" xfId="0" applyFont="1" applyFill="1" applyBorder="1" applyAlignment="1">
      <alignment horizontal="center"/>
    </xf>
    <xf numFmtId="0" fontId="0" fillId="4" borderId="23" xfId="0" applyFill="1" applyBorder="1" applyAlignment="1">
      <alignment horizontal="left" vertical="top" wrapText="1"/>
    </xf>
    <xf numFmtId="164" fontId="0" fillId="4" borderId="23" xfId="3" applyNumberFormat="1" applyFont="1" applyFill="1" applyBorder="1" applyAlignment="1">
      <alignment horizontal="right" vertical="top" wrapText="1"/>
    </xf>
    <xf numFmtId="0" fontId="0" fillId="4" borderId="19" xfId="0" applyFill="1" applyBorder="1" applyAlignment="1">
      <alignment horizontal="left" vertical="top" wrapText="1"/>
    </xf>
    <xf numFmtId="164" fontId="0" fillId="4" borderId="19" xfId="3" applyNumberFormat="1" applyFont="1" applyFill="1" applyBorder="1" applyAlignment="1">
      <alignment horizontal="right" vertical="top" wrapText="1"/>
    </xf>
    <xf numFmtId="0" fontId="0" fillId="4" borderId="30" xfId="0" applyFill="1" applyBorder="1" applyAlignment="1">
      <alignment horizontal="left" vertical="top" wrapText="1"/>
    </xf>
    <xf numFmtId="0" fontId="0" fillId="4" borderId="8" xfId="0" applyFill="1" applyBorder="1" applyAlignment="1">
      <alignment horizontal="left" vertical="top" wrapText="1"/>
    </xf>
    <xf numFmtId="0" fontId="2" fillId="4" borderId="14" xfId="0" applyFont="1" applyFill="1" applyBorder="1" applyAlignment="1">
      <alignment horizontal="center" vertical="top" wrapText="1"/>
    </xf>
    <xf numFmtId="164" fontId="2" fillId="4" borderId="19" xfId="3" applyNumberFormat="1" applyFont="1" applyFill="1" applyBorder="1" applyAlignment="1">
      <alignment horizontal="right" vertical="top" wrapText="1"/>
    </xf>
    <xf numFmtId="0" fontId="14" fillId="3" borderId="8" xfId="1" applyFont="1" applyFill="1" applyBorder="1" applyAlignment="1"/>
    <xf numFmtId="165" fontId="0" fillId="4" borderId="8" xfId="0" applyNumberFormat="1" applyFill="1" applyBorder="1" applyAlignment="1">
      <alignment horizontal="center" vertical="top" wrapText="1"/>
    </xf>
    <xf numFmtId="0" fontId="13" fillId="4" borderId="8" xfId="0" applyFont="1" applyFill="1" applyBorder="1"/>
    <xf numFmtId="2" fontId="0" fillId="4" borderId="8" xfId="0" applyNumberFormat="1" applyFill="1" applyBorder="1" applyAlignment="1">
      <alignment horizontal="right" vertical="top" wrapText="1"/>
    </xf>
    <xf numFmtId="0" fontId="5" fillId="3" borderId="17" xfId="1" applyFont="1" applyFill="1" applyBorder="1" applyAlignment="1">
      <alignment horizontal="left"/>
    </xf>
    <xf numFmtId="0" fontId="8" fillId="0" borderId="0" xfId="0" applyFont="1"/>
    <xf numFmtId="0" fontId="5" fillId="3" borderId="8" xfId="1" applyFont="1" applyFill="1" applyBorder="1" applyAlignment="1">
      <alignment horizontal="left" wrapText="1"/>
    </xf>
    <xf numFmtId="0" fontId="12" fillId="3" borderId="18" xfId="0" applyFont="1" applyFill="1" applyBorder="1" applyAlignment="1">
      <alignment vertical="top" wrapText="1"/>
    </xf>
    <xf numFmtId="0" fontId="0" fillId="2" borderId="34" xfId="0" applyFill="1" applyBorder="1"/>
    <xf numFmtId="14" fontId="0" fillId="2" borderId="6" xfId="0" applyNumberFormat="1" applyFill="1" applyBorder="1"/>
    <xf numFmtId="14" fontId="0" fillId="2" borderId="35" xfId="0" applyNumberFormat="1" applyFill="1" applyBorder="1" applyAlignment="1">
      <alignment vertical="top"/>
    </xf>
    <xf numFmtId="0" fontId="19" fillId="4" borderId="0" xfId="0" applyFont="1" applyFill="1" applyAlignment="1">
      <alignment vertical="center"/>
    </xf>
    <xf numFmtId="166" fontId="0" fillId="2" borderId="21" xfId="0" applyNumberFormat="1" applyFill="1" applyBorder="1" applyAlignment="1">
      <alignment horizontal="left" wrapText="1"/>
    </xf>
    <xf numFmtId="166" fontId="0" fillId="2" borderId="22" xfId="0" applyNumberFormat="1" applyFill="1" applyBorder="1" applyAlignment="1">
      <alignment horizontal="left" wrapText="1"/>
    </xf>
    <xf numFmtId="166" fontId="0" fillId="2" borderId="21" xfId="0" applyNumberFormat="1" applyFill="1" applyBorder="1" applyAlignment="1">
      <alignment horizontal="left" vertical="top" wrapText="1"/>
    </xf>
    <xf numFmtId="166" fontId="0" fillId="2" borderId="22" xfId="0" applyNumberFormat="1" applyFill="1" applyBorder="1" applyAlignment="1">
      <alignment horizontal="left" vertical="top" wrapText="1"/>
    </xf>
    <xf numFmtId="0" fontId="0" fillId="2" borderId="21" xfId="0" applyFill="1" applyBorder="1" applyAlignment="1">
      <alignment horizontal="left" wrapText="1"/>
    </xf>
    <xf numFmtId="0" fontId="0" fillId="2" borderId="22" xfId="0" applyFill="1" applyBorder="1" applyAlignment="1">
      <alignment horizontal="left" wrapText="1"/>
    </xf>
    <xf numFmtId="0" fontId="0" fillId="2" borderId="5" xfId="0" applyFill="1" applyBorder="1" applyAlignment="1">
      <alignment horizontal="left" vertical="center" wrapText="1"/>
    </xf>
    <xf numFmtId="0" fontId="3" fillId="2" borderId="5" xfId="1" applyFont="1" applyFill="1" applyBorder="1" applyAlignment="1">
      <alignment horizontal="left"/>
    </xf>
    <xf numFmtId="0" fontId="6" fillId="5" borderId="26" xfId="2" applyFill="1" applyBorder="1" applyAlignment="1">
      <alignment horizontal="left"/>
    </xf>
    <xf numFmtId="0" fontId="6" fillId="5" borderId="27" xfId="2" applyFill="1" applyBorder="1" applyAlignment="1">
      <alignment horizontal="left"/>
    </xf>
    <xf numFmtId="0" fontId="6" fillId="5" borderId="28" xfId="2" applyFill="1" applyBorder="1" applyAlignment="1">
      <alignment horizontal="left"/>
    </xf>
    <xf numFmtId="0" fontId="0" fillId="3" borderId="33" xfId="0" applyFill="1" applyBorder="1" applyAlignment="1">
      <alignment vertical="center" wrapText="1"/>
    </xf>
    <xf numFmtId="0" fontId="0" fillId="3" borderId="32" xfId="0" applyFill="1" applyBorder="1" applyAlignment="1">
      <alignment vertical="center" wrapText="1"/>
    </xf>
    <xf numFmtId="0" fontId="2" fillId="3" borderId="33" xfId="0" applyFont="1" applyFill="1" applyBorder="1" applyAlignment="1">
      <alignment vertical="center" wrapText="1"/>
    </xf>
    <xf numFmtId="0" fontId="2" fillId="3" borderId="32" xfId="0" applyFont="1" applyFill="1" applyBorder="1" applyAlignment="1">
      <alignment vertical="center" wrapText="1"/>
    </xf>
    <xf numFmtId="0" fontId="12" fillId="3" borderId="9" xfId="1" applyFont="1" applyFill="1" applyBorder="1" applyAlignment="1">
      <alignment horizontal="left" vertical="top" wrapText="1"/>
    </xf>
    <xf numFmtId="0" fontId="12" fillId="3" borderId="10" xfId="1" applyFont="1" applyFill="1" applyBorder="1" applyAlignment="1">
      <alignment horizontal="left" vertical="top" wrapText="1"/>
    </xf>
    <xf numFmtId="0" fontId="0" fillId="3" borderId="17" xfId="0" applyFill="1" applyBorder="1" applyAlignment="1">
      <alignment horizontal="left" vertical="top" wrapText="1"/>
    </xf>
    <xf numFmtId="0" fontId="0" fillId="3" borderId="29" xfId="0" applyFill="1" applyBorder="1" applyAlignment="1">
      <alignment horizontal="left" vertical="top" wrapText="1"/>
    </xf>
    <xf numFmtId="0" fontId="0" fillId="3" borderId="18" xfId="0" applyFill="1" applyBorder="1" applyAlignment="1">
      <alignment horizontal="left" vertical="top" wrapText="1"/>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11" xfId="0" applyFont="1" applyFill="1" applyBorder="1" applyAlignment="1">
      <alignment horizontal="left" vertical="top" wrapText="1"/>
    </xf>
    <xf numFmtId="0" fontId="8" fillId="3" borderId="12" xfId="0" applyFont="1" applyFill="1" applyBorder="1" applyAlignment="1">
      <alignment horizontal="left" vertical="top" wrapText="1"/>
    </xf>
    <xf numFmtId="0" fontId="8" fillId="3" borderId="0" xfId="0" applyFont="1" applyFill="1" applyAlignment="1">
      <alignment horizontal="left" vertical="top" wrapText="1"/>
    </xf>
    <xf numFmtId="0" fontId="8" fillId="3" borderId="13" xfId="0" applyFont="1" applyFill="1" applyBorder="1" applyAlignment="1">
      <alignment horizontal="left" vertical="top" wrapText="1"/>
    </xf>
    <xf numFmtId="0" fontId="8" fillId="3" borderId="14" xfId="0" applyFont="1" applyFill="1" applyBorder="1" applyAlignment="1">
      <alignment horizontal="left" vertical="top" wrapText="1"/>
    </xf>
    <xf numFmtId="0" fontId="8" fillId="3" borderId="15" xfId="0" applyFont="1" applyFill="1" applyBorder="1" applyAlignment="1">
      <alignment horizontal="left" vertical="top" wrapText="1"/>
    </xf>
    <xf numFmtId="0" fontId="8" fillId="3" borderId="16" xfId="0" applyFont="1" applyFill="1" applyBorder="1" applyAlignment="1">
      <alignment horizontal="left" vertical="top" wrapText="1"/>
    </xf>
    <xf numFmtId="0" fontId="15" fillId="0" borderId="17" xfId="0" applyFont="1" applyBorder="1" applyAlignment="1">
      <alignment horizontal="left" vertical="center"/>
    </xf>
    <xf numFmtId="0" fontId="15" fillId="0" borderId="29" xfId="0" applyFont="1" applyBorder="1" applyAlignment="1">
      <alignment horizontal="left" vertical="center"/>
    </xf>
    <xf numFmtId="0" fontId="0" fillId="3" borderId="9" xfId="0" applyFill="1" applyBorder="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3" borderId="0" xfId="0" applyFill="1" applyAlignment="1">
      <alignment vertical="top" wrapText="1"/>
    </xf>
    <xf numFmtId="0" fontId="0" fillId="3" borderId="13" xfId="0" applyFill="1" applyBorder="1" applyAlignment="1">
      <alignment vertical="top" wrapText="1"/>
    </xf>
    <xf numFmtId="0" fontId="0" fillId="3" borderId="14" xfId="0" applyFill="1" applyBorder="1" applyAlignment="1">
      <alignment vertical="top" wrapText="1"/>
    </xf>
    <xf numFmtId="0" fontId="0" fillId="3" borderId="15" xfId="0" applyFill="1" applyBorder="1" applyAlignment="1">
      <alignment vertical="top" wrapText="1"/>
    </xf>
    <xf numFmtId="0" fontId="0" fillId="3" borderId="16" xfId="0" applyFill="1" applyBorder="1" applyAlignment="1">
      <alignment vertical="top" wrapText="1"/>
    </xf>
  </cellXfs>
  <cellStyles count="5">
    <cellStyle name="Comma 2" xfId="3" xr:uid="{8AEFC96A-2918-4B6C-85BB-432DBFCC57F1}"/>
    <cellStyle name="Heading 1" xfId="1" builtinId="16"/>
    <cellStyle name="Hyperlink" xfId="2" builtinId="8"/>
    <cellStyle name="Normal" xfId="0" builtinId="0"/>
    <cellStyle name="Normal 2" xfId="4" xr:uid="{BE3E522F-FB4F-48D5-B671-D032C19FD05B}"/>
  </cellStyles>
  <dxfs count="0"/>
  <tableStyles count="0" defaultTableStyle="TableStyleMedium2" defaultPivotStyle="PivotStyleLight16"/>
  <colors>
    <mruColors>
      <color rgb="FFEBE9E8"/>
      <color rgb="FFFAF9F9"/>
      <color rgb="FFFEFDFD"/>
      <color rgb="FFF0EEED"/>
      <color rgb="FFF5F3F2"/>
      <color rgb="FFFDFBFB"/>
      <color rgb="FFF9F9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AEMO 2022 arial nova">
  <a:themeElements>
    <a:clrScheme name="AEMO 2022">
      <a:dk1>
        <a:srgbClr val="424242"/>
      </a:dk1>
      <a:lt1>
        <a:srgbClr val="FFFFFF"/>
      </a:lt1>
      <a:dk2>
        <a:srgbClr val="3C1053"/>
      </a:dk2>
      <a:lt2>
        <a:srgbClr val="EEEEF0"/>
      </a:lt2>
      <a:accent1>
        <a:srgbClr val="6B3077"/>
      </a:accent1>
      <a:accent2>
        <a:srgbClr val="A3519B"/>
      </a:accent2>
      <a:accent3>
        <a:srgbClr val="9B2241"/>
      </a:accent3>
      <a:accent4>
        <a:srgbClr val="FDD26E"/>
      </a:accent4>
      <a:accent5>
        <a:srgbClr val="A1D883"/>
      </a:accent5>
      <a:accent6>
        <a:srgbClr val="40C1AC"/>
      </a:accent6>
      <a:hlink>
        <a:srgbClr val="6B3077"/>
      </a:hlink>
      <a:folHlink>
        <a:srgbClr val="A3DBE8"/>
      </a:folHlink>
    </a:clrScheme>
    <a:fontScheme name="AEMO Arial Nova">
      <a:majorFont>
        <a:latin typeface="Century Gothic"/>
        <a:ea typeface=""/>
        <a:cs typeface=""/>
      </a:majorFont>
      <a:minorFont>
        <a:latin typeface="Arial Nova"/>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emo.com.au/Gas/National-planning-and-forecasting/Gas-Statement-of-Opportunitie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H35"/>
  <sheetViews>
    <sheetView tabSelected="1" workbookViewId="0"/>
  </sheetViews>
  <sheetFormatPr defaultColWidth="9" defaultRowHeight="15" x14ac:dyDescent="0.25"/>
  <cols>
    <col min="1" max="1" width="9" style="3"/>
    <col min="2" max="2" width="6.42578125" style="4" customWidth="1"/>
    <col min="3" max="3" width="28.42578125" style="4" customWidth="1"/>
    <col min="4" max="4" width="64" style="4" customWidth="1"/>
    <col min="5" max="5" width="13.85546875" style="4" customWidth="1"/>
    <col min="6" max="16384" width="9" style="4"/>
  </cols>
  <sheetData>
    <row r="1" spans="1:8" s="2" customFormat="1" x14ac:dyDescent="0.25">
      <c r="A1" s="1"/>
    </row>
    <row r="2" spans="1:8" ht="26.25" x14ac:dyDescent="0.4">
      <c r="B2" s="10" t="s">
        <v>0</v>
      </c>
      <c r="C2" s="10"/>
      <c r="D2" s="10"/>
    </row>
    <row r="3" spans="1:8" x14ac:dyDescent="0.25">
      <c r="B3" s="6"/>
      <c r="C3" s="6"/>
      <c r="D3" s="6"/>
    </row>
    <row r="4" spans="1:8" ht="30" customHeight="1" x14ac:dyDescent="0.25">
      <c r="B4" s="7">
        <v>1</v>
      </c>
      <c r="C4" s="28" t="s">
        <v>1</v>
      </c>
      <c r="D4" s="26" t="s">
        <v>2</v>
      </c>
      <c r="E4" s="5"/>
      <c r="F4" s="5"/>
      <c r="G4" s="5"/>
      <c r="H4" s="5"/>
    </row>
    <row r="5" spans="1:8" ht="30" customHeight="1" x14ac:dyDescent="0.25">
      <c r="B5" s="7">
        <v>2</v>
      </c>
      <c r="C5" s="28" t="s">
        <v>3</v>
      </c>
      <c r="D5" s="26" t="s">
        <v>4</v>
      </c>
      <c r="E5" s="5"/>
      <c r="F5" s="5"/>
      <c r="G5" s="5"/>
      <c r="H5" s="5"/>
    </row>
    <row r="6" spans="1:8" ht="30" customHeight="1" x14ac:dyDescent="0.25">
      <c r="B6" s="7">
        <v>3</v>
      </c>
      <c r="C6" s="28" t="s">
        <v>5</v>
      </c>
      <c r="D6" s="26" t="s">
        <v>6</v>
      </c>
      <c r="E6" s="5"/>
      <c r="F6" s="5"/>
      <c r="G6" s="5"/>
      <c r="H6" s="5"/>
    </row>
    <row r="7" spans="1:8" ht="30" customHeight="1" x14ac:dyDescent="0.25">
      <c r="B7" s="7">
        <v>4</v>
      </c>
      <c r="C7" s="28" t="s">
        <v>7</v>
      </c>
      <c r="D7" s="26" t="s">
        <v>8</v>
      </c>
      <c r="E7" s="5"/>
      <c r="F7" s="5"/>
      <c r="G7" s="5"/>
      <c r="H7" s="5"/>
    </row>
    <row r="8" spans="1:8" ht="30" customHeight="1" x14ac:dyDescent="0.25">
      <c r="B8" s="7">
        <v>5</v>
      </c>
      <c r="C8" s="28" t="s">
        <v>9</v>
      </c>
      <c r="D8" s="26" t="s">
        <v>10</v>
      </c>
      <c r="E8" s="5"/>
      <c r="F8" s="5"/>
      <c r="G8" s="5"/>
      <c r="H8" s="5"/>
    </row>
    <row r="11" spans="1:8" ht="26.25" x14ac:dyDescent="0.4">
      <c r="B11" s="10" t="s">
        <v>11</v>
      </c>
      <c r="C11" s="10"/>
      <c r="D11" s="10"/>
    </row>
    <row r="13" spans="1:8" ht="52.5" customHeight="1" x14ac:dyDescent="0.25">
      <c r="B13" s="82" t="s">
        <v>12</v>
      </c>
      <c r="C13" s="82"/>
      <c r="D13" s="82"/>
      <c r="H13" s="27"/>
    </row>
    <row r="14" spans="1:8" x14ac:dyDescent="0.25">
      <c r="B14" s="84" t="s">
        <v>13</v>
      </c>
      <c r="C14" s="85"/>
      <c r="D14" s="86"/>
    </row>
    <row r="16" spans="1:8" ht="26.25" x14ac:dyDescent="0.4">
      <c r="B16" s="83" t="s">
        <v>1</v>
      </c>
      <c r="C16" s="83"/>
      <c r="D16" s="83"/>
    </row>
    <row r="17" spans="1:5" ht="14.25" customHeight="1" x14ac:dyDescent="0.4">
      <c r="B17" s="9"/>
      <c r="C17" s="9"/>
      <c r="D17" s="9"/>
    </row>
    <row r="18" spans="1:5" ht="14.25" customHeight="1" x14ac:dyDescent="0.25">
      <c r="B18" s="4" t="s">
        <v>14</v>
      </c>
    </row>
    <row r="19" spans="1:5" x14ac:dyDescent="0.25">
      <c r="A19" s="4"/>
      <c r="B19" s="4" t="s">
        <v>15</v>
      </c>
    </row>
    <row r="22" spans="1:5" ht="26.25" x14ac:dyDescent="0.4">
      <c r="B22" s="10" t="s">
        <v>16</v>
      </c>
      <c r="C22" s="10"/>
      <c r="D22" s="10"/>
    </row>
    <row r="24" spans="1:5" x14ac:dyDescent="0.25">
      <c r="B24" s="8" t="s">
        <v>17</v>
      </c>
      <c r="C24" s="8"/>
      <c r="D24" s="8" t="s">
        <v>18</v>
      </c>
    </row>
    <row r="25" spans="1:5" ht="14.1" customHeight="1" x14ac:dyDescent="0.25">
      <c r="B25" s="80" t="s">
        <v>5</v>
      </c>
      <c r="C25" s="81"/>
      <c r="D25" s="23" t="s">
        <v>19</v>
      </c>
    </row>
    <row r="26" spans="1:5" ht="14.1" customHeight="1" x14ac:dyDescent="0.25">
      <c r="B26" s="80" t="s">
        <v>7</v>
      </c>
      <c r="C26" s="81"/>
      <c r="D26" s="23" t="s">
        <v>20</v>
      </c>
    </row>
    <row r="27" spans="1:5" ht="14.1" customHeight="1" x14ac:dyDescent="0.25">
      <c r="B27" s="80" t="s">
        <v>9</v>
      </c>
      <c r="C27" s="81"/>
      <c r="D27" s="41" t="s">
        <v>21</v>
      </c>
    </row>
    <row r="29" spans="1:5" ht="26.25" x14ac:dyDescent="0.4">
      <c r="B29" s="10" t="s">
        <v>22</v>
      </c>
      <c r="C29" s="10"/>
      <c r="D29" s="10"/>
    </row>
    <row r="31" spans="1:5" x14ac:dyDescent="0.25">
      <c r="B31" s="8" t="s">
        <v>23</v>
      </c>
      <c r="C31" s="8"/>
      <c r="D31" s="8" t="s">
        <v>24</v>
      </c>
      <c r="E31" s="8" t="s">
        <v>25</v>
      </c>
    </row>
    <row r="32" spans="1:5" ht="15" customHeight="1" x14ac:dyDescent="0.25">
      <c r="B32" s="76">
        <v>1</v>
      </c>
      <c r="C32" s="77"/>
      <c r="D32" s="23" t="s">
        <v>26</v>
      </c>
      <c r="E32" s="73">
        <v>45736</v>
      </c>
    </row>
    <row r="33" spans="2:5" ht="30.75" customHeight="1" x14ac:dyDescent="0.25">
      <c r="B33" s="78">
        <v>1.1000000000000001</v>
      </c>
      <c r="C33" s="79"/>
      <c r="D33" s="23" t="s">
        <v>27</v>
      </c>
      <c r="E33" s="74">
        <v>45754</v>
      </c>
    </row>
    <row r="34" spans="2:5" x14ac:dyDescent="0.25">
      <c r="B34" s="78">
        <v>1.2</v>
      </c>
      <c r="C34" s="79"/>
      <c r="D34" s="23" t="s">
        <v>128</v>
      </c>
      <c r="E34" s="74">
        <v>45821</v>
      </c>
    </row>
    <row r="35" spans="2:5" x14ac:dyDescent="0.25">
      <c r="E35" s="72"/>
    </row>
  </sheetData>
  <mergeCells count="9">
    <mergeCell ref="B32:C32"/>
    <mergeCell ref="B34:C34"/>
    <mergeCell ref="B26:C26"/>
    <mergeCell ref="B27:C27"/>
    <mergeCell ref="B13:D13"/>
    <mergeCell ref="B16:D16"/>
    <mergeCell ref="B14:D14"/>
    <mergeCell ref="B25:C25"/>
    <mergeCell ref="B33:C33"/>
  </mergeCells>
  <hyperlinks>
    <hyperlink ref="B14" r:id="rId1" xr:uid="{00000000-0004-0000-0000-000000000000}"/>
    <hyperlink ref="C6" location="'Reserves and Resources'!A1" display="Reserves and resources" xr:uid="{00000000-0004-0000-0000-000001000000}"/>
    <hyperlink ref="C7" location="'Production Costs'!A1" display="Production costs" xr:uid="{00000000-0004-0000-0000-000002000000}"/>
    <hyperlink ref="C8" location="'Pipeline Transmission Tariffs'!A1" display="Pipeline transmission tariffs" xr:uid="{00000000-0004-0000-0000-000003000000}"/>
    <hyperlink ref="C4" location="Disclaimer!A1" display="Disclaimer" xr:uid="{00000000-0004-0000-0000-000004000000}"/>
    <hyperlink ref="C5" location="'Measures, Acronyms &amp; Glossary'!A1" display="Measures, Acryonyms &amp; Glossary" xr:uid="{130212ED-5B85-4874-B2A9-2A4318BC73C3}"/>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H44"/>
  <sheetViews>
    <sheetView workbookViewId="0"/>
  </sheetViews>
  <sheetFormatPr defaultColWidth="9" defaultRowHeight="15" x14ac:dyDescent="0.25"/>
  <cols>
    <col min="1" max="1" width="9" style="11"/>
    <col min="2" max="2" width="80.42578125" style="11" customWidth="1"/>
    <col min="3" max="3" width="27.42578125" style="11" customWidth="1"/>
    <col min="4" max="4" width="57.42578125" style="11" customWidth="1"/>
    <col min="5" max="16384" width="9" style="11"/>
  </cols>
  <sheetData>
    <row r="1" spans="1:8" x14ac:dyDescent="0.25">
      <c r="A1" s="16"/>
      <c r="D1" s="17"/>
      <c r="E1" s="17"/>
      <c r="F1" s="17"/>
      <c r="G1" s="17"/>
      <c r="H1" s="18"/>
    </row>
    <row r="2" spans="1:8" ht="26.25" x14ac:dyDescent="0.4">
      <c r="A2" s="16"/>
      <c r="B2" s="14" t="s">
        <v>28</v>
      </c>
      <c r="D2" s="17"/>
      <c r="E2" s="17"/>
      <c r="F2" s="17"/>
      <c r="G2" s="17"/>
      <c r="H2" s="18"/>
    </row>
    <row r="3" spans="1:8" ht="18" customHeight="1" x14ac:dyDescent="0.4">
      <c r="A3" s="15"/>
      <c r="B3" s="14"/>
      <c r="D3" s="17"/>
      <c r="E3" s="17"/>
      <c r="F3" s="17"/>
      <c r="G3" s="15"/>
      <c r="H3" s="18"/>
    </row>
    <row r="4" spans="1:8" ht="18.75" x14ac:dyDescent="0.3">
      <c r="A4" s="19"/>
      <c r="B4" s="22" t="s">
        <v>29</v>
      </c>
      <c r="G4" s="15"/>
    </row>
    <row r="5" spans="1:8" ht="45" x14ac:dyDescent="0.25">
      <c r="A5" s="19"/>
      <c r="B5" s="12" t="s">
        <v>30</v>
      </c>
      <c r="G5" s="15"/>
    </row>
    <row r="6" spans="1:8" x14ac:dyDescent="0.25">
      <c r="A6" s="19"/>
      <c r="G6" s="15"/>
    </row>
    <row r="7" spans="1:8" ht="18.75" x14ac:dyDescent="0.3">
      <c r="A7" s="19"/>
      <c r="B7" s="22" t="s">
        <v>1</v>
      </c>
      <c r="G7" s="15"/>
    </row>
    <row r="8" spans="1:8" ht="30" x14ac:dyDescent="0.25">
      <c r="A8" s="19"/>
      <c r="B8" s="12" t="s">
        <v>31</v>
      </c>
      <c r="G8" s="15"/>
    </row>
    <row r="9" spans="1:8" ht="45" x14ac:dyDescent="0.25">
      <c r="A9" s="19"/>
      <c r="B9" s="12" t="s">
        <v>32</v>
      </c>
      <c r="G9" s="15"/>
    </row>
    <row r="10" spans="1:8" ht="60" x14ac:dyDescent="0.25">
      <c r="A10" s="19"/>
      <c r="B10" s="12" t="s">
        <v>33</v>
      </c>
      <c r="G10" s="15"/>
    </row>
    <row r="11" spans="1:8" ht="30" x14ac:dyDescent="0.25">
      <c r="A11" s="19"/>
      <c r="B11" s="12" t="s">
        <v>34</v>
      </c>
      <c r="G11" s="15"/>
    </row>
    <row r="12" spans="1:8" ht="30" x14ac:dyDescent="0.25">
      <c r="A12" s="19"/>
      <c r="B12" s="25" t="s">
        <v>35</v>
      </c>
      <c r="G12" s="15"/>
    </row>
    <row r="13" spans="1:8" ht="45" x14ac:dyDescent="0.25">
      <c r="A13" s="19"/>
      <c r="B13" s="25" t="s">
        <v>36</v>
      </c>
      <c r="G13" s="15"/>
    </row>
    <row r="14" spans="1:8" x14ac:dyDescent="0.25">
      <c r="A14" s="19"/>
      <c r="G14" s="15"/>
    </row>
    <row r="15" spans="1:8" ht="18.75" x14ac:dyDescent="0.3">
      <c r="A15" s="19"/>
      <c r="B15" s="22" t="s">
        <v>37</v>
      </c>
      <c r="G15" s="15"/>
    </row>
    <row r="16" spans="1:8" ht="30" x14ac:dyDescent="0.25">
      <c r="A16" s="19"/>
      <c r="B16" s="12" t="s">
        <v>38</v>
      </c>
      <c r="G16" s="15"/>
    </row>
    <row r="17" spans="1:7" x14ac:dyDescent="0.25">
      <c r="A17" s="19"/>
      <c r="G17" s="15"/>
    </row>
    <row r="18" spans="1:7" ht="18.75" x14ac:dyDescent="0.3">
      <c r="B18" s="22" t="s">
        <v>39</v>
      </c>
    </row>
    <row r="19" spans="1:7" ht="30" x14ac:dyDescent="0.25">
      <c r="B19" s="12" t="s">
        <v>40</v>
      </c>
    </row>
    <row r="20" spans="1:7" x14ac:dyDescent="0.25">
      <c r="A20" s="19"/>
      <c r="G20" s="15"/>
    </row>
    <row r="22" spans="1:7" x14ac:dyDescent="0.25">
      <c r="A22" s="19"/>
      <c r="G22" s="15"/>
    </row>
    <row r="23" spans="1:7" x14ac:dyDescent="0.25">
      <c r="A23" s="19"/>
      <c r="G23" s="15"/>
    </row>
    <row r="25" spans="1:7" ht="25.5" customHeight="1" x14ac:dyDescent="0.25">
      <c r="A25" s="19"/>
      <c r="G25" s="15"/>
    </row>
    <row r="26" spans="1:7" x14ac:dyDescent="0.25">
      <c r="A26" s="19"/>
      <c r="G26" s="15"/>
    </row>
    <row r="27" spans="1:7" x14ac:dyDescent="0.25">
      <c r="A27" s="19"/>
      <c r="G27" s="15"/>
    </row>
    <row r="28" spans="1:7" x14ac:dyDescent="0.25">
      <c r="A28" s="19"/>
      <c r="G28" s="15"/>
    </row>
    <row r="29" spans="1:7" x14ac:dyDescent="0.25">
      <c r="A29" s="19"/>
      <c r="G29" s="15"/>
    </row>
    <row r="30" spans="1:7" x14ac:dyDescent="0.25">
      <c r="A30" s="19"/>
      <c r="G30" s="15"/>
    </row>
    <row r="31" spans="1:7" x14ac:dyDescent="0.25">
      <c r="A31" s="19"/>
      <c r="G31" s="15"/>
    </row>
    <row r="32" spans="1:7" ht="14.25" customHeight="1" x14ac:dyDescent="0.25">
      <c r="A32" s="19"/>
      <c r="G32" s="15"/>
    </row>
    <row r="33" spans="1:7" x14ac:dyDescent="0.25">
      <c r="A33" s="19"/>
      <c r="G33" s="15"/>
    </row>
    <row r="34" spans="1:7" x14ac:dyDescent="0.25">
      <c r="A34" s="21"/>
      <c r="G34" s="20"/>
    </row>
    <row r="37" spans="1:7" ht="14.25" customHeight="1" x14ac:dyDescent="0.25"/>
    <row r="39" spans="1:7" ht="14.25" customHeight="1" x14ac:dyDescent="0.25"/>
    <row r="40" spans="1:7" ht="14.25" customHeight="1" x14ac:dyDescent="0.25"/>
    <row r="41" spans="1:7" ht="14.25" customHeight="1" x14ac:dyDescent="0.25"/>
    <row r="42" spans="1:7" ht="30" customHeight="1" x14ac:dyDescent="0.25"/>
    <row r="43" spans="1:7" ht="30" customHeight="1" x14ac:dyDescent="0.25"/>
    <row r="44" spans="1:7" ht="14.25" customHeight="1"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1B173-DC65-481B-9C16-CF13E6DE5005}">
  <sheetPr>
    <tabColor theme="5"/>
  </sheetPr>
  <dimension ref="A1:H21"/>
  <sheetViews>
    <sheetView topLeftCell="A13" zoomScaleNormal="100" workbookViewId="0">
      <selection activeCell="A13" sqref="A13"/>
    </sheetView>
  </sheetViews>
  <sheetFormatPr defaultColWidth="9" defaultRowHeight="15" x14ac:dyDescent="0.25"/>
  <cols>
    <col min="1" max="1" width="9" style="11"/>
    <col min="2" max="2" width="16" style="11" customWidth="1"/>
    <col min="3" max="3" width="27.42578125" style="11" customWidth="1"/>
    <col min="4" max="4" width="57.42578125" style="11" customWidth="1"/>
    <col min="5" max="16384" width="9" style="11"/>
  </cols>
  <sheetData>
    <row r="1" spans="1:8" x14ac:dyDescent="0.25">
      <c r="A1" s="16"/>
      <c r="D1" s="17"/>
      <c r="E1" s="17"/>
      <c r="F1" s="17"/>
      <c r="G1" s="17"/>
      <c r="H1" s="18"/>
    </row>
    <row r="2" spans="1:8" ht="26.25" x14ac:dyDescent="0.4">
      <c r="A2" s="16"/>
      <c r="B2" s="14" t="s">
        <v>41</v>
      </c>
      <c r="D2" s="17"/>
      <c r="E2" s="17"/>
      <c r="F2" s="17"/>
      <c r="G2" s="17"/>
      <c r="H2" s="18"/>
    </row>
    <row r="3" spans="1:8" ht="26.25" x14ac:dyDescent="0.4">
      <c r="A3" s="45"/>
      <c r="B3" s="46"/>
      <c r="C3" s="47"/>
      <c r="D3" s="15"/>
      <c r="E3" s="15"/>
      <c r="F3" s="15"/>
      <c r="G3" s="15"/>
      <c r="H3" s="19"/>
    </row>
    <row r="4" spans="1:8" x14ac:dyDescent="0.25">
      <c r="A4" s="45"/>
      <c r="B4" s="48" t="s">
        <v>42</v>
      </c>
      <c r="C4" s="49" t="s">
        <v>43</v>
      </c>
      <c r="D4" s="15"/>
      <c r="E4" s="15"/>
      <c r="F4" s="15"/>
      <c r="G4" s="15"/>
      <c r="H4" s="19"/>
    </row>
    <row r="5" spans="1:8" x14ac:dyDescent="0.25">
      <c r="A5" s="45"/>
      <c r="B5" s="50" t="s">
        <v>44</v>
      </c>
      <c r="C5" s="51" t="s">
        <v>45</v>
      </c>
      <c r="D5" s="15"/>
      <c r="E5" s="15"/>
      <c r="F5" s="15"/>
      <c r="G5" s="15"/>
      <c r="H5" s="19"/>
    </row>
    <row r="6" spans="1:8" x14ac:dyDescent="0.25">
      <c r="A6" s="45"/>
      <c r="B6" s="50" t="s">
        <v>46</v>
      </c>
      <c r="C6" s="51" t="s">
        <v>47</v>
      </c>
      <c r="D6" s="15"/>
      <c r="E6" s="15"/>
      <c r="F6" s="15"/>
      <c r="G6" s="15"/>
      <c r="H6" s="19"/>
    </row>
    <row r="7" spans="1:8" x14ac:dyDescent="0.25">
      <c r="A7" s="45"/>
      <c r="B7" s="50" t="s">
        <v>48</v>
      </c>
      <c r="C7" s="51" t="s">
        <v>49</v>
      </c>
      <c r="D7" s="15"/>
      <c r="E7" s="15"/>
      <c r="F7" s="15"/>
      <c r="G7" s="15"/>
      <c r="H7" s="19"/>
    </row>
    <row r="8" spans="1:8" x14ac:dyDescent="0.25">
      <c r="A8" s="45"/>
      <c r="B8" s="50" t="s">
        <v>50</v>
      </c>
      <c r="C8" s="51" t="s">
        <v>51</v>
      </c>
      <c r="D8" s="15"/>
      <c r="E8" s="15"/>
      <c r="F8" s="15"/>
      <c r="G8" s="15"/>
      <c r="H8" s="19"/>
    </row>
    <row r="9" spans="1:8" x14ac:dyDescent="0.25">
      <c r="A9" s="43"/>
      <c r="B9" s="50" t="s">
        <v>52</v>
      </c>
      <c r="C9" s="51" t="s">
        <v>53</v>
      </c>
      <c r="D9" s="52"/>
    </row>
    <row r="10" spans="1:8" x14ac:dyDescent="0.25">
      <c r="A10" s="43"/>
      <c r="B10" s="50" t="s">
        <v>54</v>
      </c>
      <c r="C10" s="51" t="s">
        <v>55</v>
      </c>
      <c r="D10" s="52"/>
    </row>
    <row r="12" spans="1:8" x14ac:dyDescent="0.25">
      <c r="A12" s="45"/>
      <c r="D12" s="15"/>
      <c r="E12" s="15"/>
      <c r="F12" s="15"/>
      <c r="G12" s="15"/>
      <c r="H12" s="19"/>
    </row>
    <row r="13" spans="1:8" ht="26.25" x14ac:dyDescent="0.4">
      <c r="B13" s="14" t="s">
        <v>56</v>
      </c>
      <c r="C13" s="53"/>
      <c r="D13" s="15"/>
    </row>
    <row r="14" spans="1:8" ht="14.25" customHeight="1" x14ac:dyDescent="0.25"/>
    <row r="15" spans="1:8" x14ac:dyDescent="0.25">
      <c r="B15" s="48" t="s">
        <v>57</v>
      </c>
      <c r="C15" s="89" t="s">
        <v>58</v>
      </c>
      <c r="D15" s="90"/>
    </row>
    <row r="16" spans="1:8" x14ac:dyDescent="0.25">
      <c r="B16" s="50" t="s">
        <v>59</v>
      </c>
      <c r="C16" s="87" t="s">
        <v>60</v>
      </c>
      <c r="D16" s="88"/>
    </row>
    <row r="17" spans="2:4" x14ac:dyDescent="0.25">
      <c r="B17" s="50" t="s">
        <v>61</v>
      </c>
      <c r="C17" s="87" t="s">
        <v>62</v>
      </c>
      <c r="D17" s="88"/>
    </row>
    <row r="18" spans="2:4" x14ac:dyDescent="0.25">
      <c r="B18" s="50" t="s">
        <v>63</v>
      </c>
      <c r="C18" s="87" t="s">
        <v>64</v>
      </c>
      <c r="D18" s="88"/>
    </row>
    <row r="19" spans="2:4" ht="30" customHeight="1" x14ac:dyDescent="0.25">
      <c r="B19" s="50" t="s">
        <v>65</v>
      </c>
      <c r="C19" s="87" t="s">
        <v>66</v>
      </c>
      <c r="D19" s="88"/>
    </row>
    <row r="20" spans="2:4" ht="48.75" customHeight="1" x14ac:dyDescent="0.25">
      <c r="B20" s="50" t="s">
        <v>67</v>
      </c>
      <c r="C20" s="87" t="s">
        <v>68</v>
      </c>
      <c r="D20" s="88"/>
    </row>
    <row r="21" spans="2:4" x14ac:dyDescent="0.25">
      <c r="B21" s="50" t="s">
        <v>69</v>
      </c>
      <c r="C21" s="87" t="s">
        <v>70</v>
      </c>
      <c r="D21" s="88"/>
    </row>
  </sheetData>
  <mergeCells count="7">
    <mergeCell ref="C21:D21"/>
    <mergeCell ref="C15:D15"/>
    <mergeCell ref="C16:D16"/>
    <mergeCell ref="C17:D17"/>
    <mergeCell ref="C18:D18"/>
    <mergeCell ref="C19:D19"/>
    <mergeCell ref="C20:D2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C80AC-3AAB-4298-930E-007F6395D540}">
  <sheetPr>
    <tabColor theme="4"/>
  </sheetPr>
  <dimension ref="A1:M19"/>
  <sheetViews>
    <sheetView zoomScaleNormal="100" workbookViewId="0"/>
  </sheetViews>
  <sheetFormatPr defaultColWidth="9" defaultRowHeight="15" x14ac:dyDescent="0.25"/>
  <cols>
    <col min="1" max="1" width="9" style="11"/>
    <col min="2" max="2" width="24.42578125" style="11" customWidth="1"/>
    <col min="3" max="4" width="18.5703125" style="11" customWidth="1"/>
    <col min="5" max="5" width="21.5703125" style="11" customWidth="1"/>
    <col min="6" max="6" width="9" style="11"/>
    <col min="7" max="7" width="9.5703125" style="11" bestFit="1" customWidth="1"/>
    <col min="8" max="8" width="10.7109375" style="11" bestFit="1" customWidth="1"/>
    <col min="9" max="16384" width="9" style="11"/>
  </cols>
  <sheetData>
    <row r="1" spans="1:13" x14ac:dyDescent="0.25">
      <c r="F1" s="32"/>
      <c r="G1" s="33"/>
      <c r="H1" s="33"/>
      <c r="I1" s="33"/>
      <c r="J1" s="33"/>
      <c r="K1" s="33"/>
      <c r="L1" s="33"/>
      <c r="M1" s="34"/>
    </row>
    <row r="2" spans="1:13" ht="18.75" x14ac:dyDescent="0.3">
      <c r="B2" s="68" t="s">
        <v>71</v>
      </c>
      <c r="F2" s="35"/>
      <c r="G2" s="36"/>
      <c r="H2" s="36"/>
      <c r="I2" s="36"/>
      <c r="J2" s="36"/>
      <c r="K2" s="36"/>
      <c r="L2" s="36"/>
      <c r="M2" s="37"/>
    </row>
    <row r="3" spans="1:13" x14ac:dyDescent="0.25">
      <c r="F3" s="35"/>
      <c r="G3" s="36"/>
      <c r="H3" s="36"/>
      <c r="I3" s="36"/>
      <c r="J3" s="36"/>
      <c r="K3" s="36"/>
      <c r="L3" s="36"/>
      <c r="M3" s="37"/>
    </row>
    <row r="4" spans="1:13" ht="64.5" customHeight="1" x14ac:dyDescent="0.25">
      <c r="B4" s="91" t="s">
        <v>72</v>
      </c>
      <c r="C4" s="92"/>
      <c r="D4" s="92"/>
      <c r="E4" s="92"/>
      <c r="F4" s="29"/>
      <c r="G4" s="30"/>
      <c r="H4" s="30"/>
      <c r="I4" s="30"/>
      <c r="J4" s="30"/>
      <c r="K4" s="30"/>
      <c r="L4" s="30"/>
      <c r="M4" s="31"/>
    </row>
    <row r="5" spans="1:13" ht="21" x14ac:dyDescent="0.3">
      <c r="B5" s="68" t="s">
        <v>73</v>
      </c>
      <c r="C5" s="24"/>
      <c r="D5" s="24"/>
      <c r="E5" s="24"/>
    </row>
    <row r="7" spans="1:13" x14ac:dyDescent="0.25">
      <c r="B7" s="54" t="s">
        <v>74</v>
      </c>
      <c r="C7" s="55" t="s">
        <v>75</v>
      </c>
      <c r="D7" s="54" t="s">
        <v>61</v>
      </c>
    </row>
    <row r="8" spans="1:13" x14ac:dyDescent="0.25">
      <c r="B8" s="56" t="s">
        <v>76</v>
      </c>
      <c r="C8" s="57">
        <v>220.78999999999996</v>
      </c>
      <c r="D8" s="57">
        <v>208.4</v>
      </c>
      <c r="E8" s="44"/>
      <c r="F8" s="44"/>
      <c r="L8" s="44"/>
      <c r="M8" s="44"/>
    </row>
    <row r="9" spans="1:13" x14ac:dyDescent="0.25">
      <c r="B9" s="58" t="s">
        <v>77</v>
      </c>
      <c r="C9" s="59">
        <v>14.49</v>
      </c>
      <c r="D9" s="59">
        <v>124.58</v>
      </c>
      <c r="E9" s="44"/>
      <c r="F9" s="44"/>
      <c r="L9" s="44"/>
      <c r="M9" s="44"/>
    </row>
    <row r="10" spans="1:13" x14ac:dyDescent="0.25">
      <c r="B10" s="58" t="s">
        <v>78</v>
      </c>
      <c r="C10" s="59">
        <v>0</v>
      </c>
      <c r="D10" s="59">
        <v>5108.9749999999995</v>
      </c>
      <c r="E10" s="44"/>
      <c r="F10" s="44"/>
      <c r="L10" s="44"/>
      <c r="M10" s="44"/>
    </row>
    <row r="11" spans="1:13" x14ac:dyDescent="0.25">
      <c r="B11" s="58" t="s">
        <v>79</v>
      </c>
      <c r="C11" s="59">
        <v>29286.904000000002</v>
      </c>
      <c r="D11" s="59">
        <v>22545.933999999994</v>
      </c>
      <c r="E11" s="44"/>
      <c r="F11" s="44"/>
      <c r="L11" s="44"/>
      <c r="M11" s="44"/>
    </row>
    <row r="12" spans="1:13" x14ac:dyDescent="0.25">
      <c r="B12" s="58" t="s">
        <v>80</v>
      </c>
      <c r="C12" s="59">
        <v>870.31899999999996</v>
      </c>
      <c r="D12" s="59">
        <v>1575.9509999999996</v>
      </c>
      <c r="E12" s="44"/>
      <c r="F12" s="44"/>
      <c r="L12" s="44"/>
      <c r="M12" s="44"/>
    </row>
    <row r="13" spans="1:13" x14ac:dyDescent="0.25">
      <c r="B13" s="58" t="s">
        <v>81</v>
      </c>
      <c r="C13" s="59">
        <v>0</v>
      </c>
      <c r="D13" s="59">
        <v>2789</v>
      </c>
      <c r="E13" s="44"/>
      <c r="F13" s="44"/>
      <c r="L13" s="44"/>
      <c r="M13" s="44"/>
    </row>
    <row r="14" spans="1:13" ht="13.5" customHeight="1" x14ac:dyDescent="0.25">
      <c r="B14" s="58" t="s">
        <v>82</v>
      </c>
      <c r="C14" s="59">
        <v>1186.1090000000002</v>
      </c>
      <c r="D14" s="59">
        <v>2447.7129999999988</v>
      </c>
      <c r="E14" s="44"/>
      <c r="F14" s="44"/>
      <c r="L14" s="44"/>
      <c r="M14" s="44"/>
    </row>
    <row r="15" spans="1:13" x14ac:dyDescent="0.25">
      <c r="B15" s="60" t="s">
        <v>83</v>
      </c>
      <c r="C15" s="59" t="s">
        <v>84</v>
      </c>
      <c r="D15" s="59">
        <v>2835.5370000000003</v>
      </c>
      <c r="E15" s="44"/>
      <c r="F15" s="44"/>
      <c r="L15" s="44"/>
      <c r="M15" s="44"/>
    </row>
    <row r="16" spans="1:13" x14ac:dyDescent="0.25">
      <c r="A16" s="43"/>
      <c r="B16" s="61" t="s">
        <v>85</v>
      </c>
      <c r="C16" s="59">
        <v>389.67700000000002</v>
      </c>
      <c r="D16" s="59">
        <v>279.327</v>
      </c>
      <c r="E16" s="44"/>
      <c r="F16" s="44"/>
      <c r="L16" s="44"/>
      <c r="M16" s="44"/>
    </row>
    <row r="17" spans="2:5" x14ac:dyDescent="0.25">
      <c r="B17" s="62" t="s">
        <v>86</v>
      </c>
      <c r="C17" s="63">
        <f>SUM(C8:C16)</f>
        <v>31968.289000000001</v>
      </c>
      <c r="D17" s="63">
        <f>SUM(D8:D16)</f>
        <v>37915.416999999994</v>
      </c>
      <c r="E17" s="39"/>
    </row>
    <row r="18" spans="2:5" x14ac:dyDescent="0.25">
      <c r="B18" s="69" t="s">
        <v>87</v>
      </c>
    </row>
    <row r="19" spans="2:5" x14ac:dyDescent="0.25">
      <c r="B19" s="69" t="s">
        <v>88</v>
      </c>
      <c r="C19" s="42"/>
    </row>
  </sheetData>
  <mergeCells count="1">
    <mergeCell ref="B4:E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E62C7-FFD0-49BE-AF56-3D3920CD88FA}">
  <sheetPr>
    <tabColor theme="4"/>
  </sheetPr>
  <dimension ref="A2:R30"/>
  <sheetViews>
    <sheetView topLeftCell="A2" workbookViewId="0">
      <selection activeCell="A2" sqref="A2"/>
    </sheetView>
  </sheetViews>
  <sheetFormatPr defaultColWidth="9" defaultRowHeight="15" x14ac:dyDescent="0.25"/>
  <cols>
    <col min="1" max="1" width="9" style="11"/>
    <col min="2" max="2" width="20.5703125" style="11" customWidth="1"/>
    <col min="3" max="4" width="18.28515625" style="11" customWidth="1"/>
    <col min="5" max="16384" width="9" style="11"/>
  </cols>
  <sheetData>
    <row r="2" spans="1:8" ht="37.5" x14ac:dyDescent="0.3">
      <c r="B2" s="70" t="s">
        <v>89</v>
      </c>
    </row>
    <row r="3" spans="1:8" ht="42" customHeight="1" x14ac:dyDescent="0.25">
      <c r="B3" s="105" t="s">
        <v>90</v>
      </c>
      <c r="C3" s="106"/>
      <c r="D3" s="106"/>
      <c r="E3" s="106"/>
      <c r="F3" s="106"/>
      <c r="G3" s="106"/>
      <c r="H3" s="71"/>
    </row>
    <row r="4" spans="1:8" ht="18.75" x14ac:dyDescent="0.3">
      <c r="B4" s="64" t="s">
        <v>91</v>
      </c>
    </row>
    <row r="6" spans="1:8" x14ac:dyDescent="0.25">
      <c r="A6" s="40"/>
    </row>
    <row r="7" spans="1:8" x14ac:dyDescent="0.25">
      <c r="A7" s="40"/>
      <c r="B7" s="54" t="s">
        <v>74</v>
      </c>
      <c r="C7" s="55" t="s">
        <v>75</v>
      </c>
      <c r="D7" s="54" t="s">
        <v>61</v>
      </c>
    </row>
    <row r="8" spans="1:8" x14ac:dyDescent="0.25">
      <c r="A8" s="40"/>
      <c r="B8" s="61" t="s">
        <v>76</v>
      </c>
      <c r="C8" s="65" t="s">
        <v>84</v>
      </c>
      <c r="D8" s="65">
        <v>11.92</v>
      </c>
    </row>
    <row r="9" spans="1:8" x14ac:dyDescent="0.25">
      <c r="A9" s="40"/>
      <c r="B9" s="61" t="s">
        <v>77</v>
      </c>
      <c r="C9" s="65">
        <v>7.64</v>
      </c>
      <c r="D9" s="65">
        <v>11.26</v>
      </c>
    </row>
    <row r="10" spans="1:8" ht="17.25" x14ac:dyDescent="0.25">
      <c r="A10" s="40"/>
      <c r="B10" s="75" t="s">
        <v>92</v>
      </c>
      <c r="C10" s="65" t="s">
        <v>84</v>
      </c>
      <c r="D10" s="65">
        <v>9.33</v>
      </c>
    </row>
    <row r="11" spans="1:8" x14ac:dyDescent="0.25">
      <c r="A11" s="40"/>
      <c r="B11" s="61" t="s">
        <v>79</v>
      </c>
      <c r="C11" s="65">
        <v>3.38</v>
      </c>
      <c r="D11" s="65">
        <v>6.1</v>
      </c>
    </row>
    <row r="12" spans="1:8" x14ac:dyDescent="0.25">
      <c r="A12" s="40"/>
      <c r="B12" s="61" t="s">
        <v>80</v>
      </c>
      <c r="C12" s="65">
        <v>8.5399999999999991</v>
      </c>
      <c r="D12" s="65">
        <v>9.19</v>
      </c>
    </row>
    <row r="13" spans="1:8" x14ac:dyDescent="0.25">
      <c r="A13" s="40"/>
      <c r="B13" s="61" t="s">
        <v>81</v>
      </c>
      <c r="C13" s="65" t="s">
        <v>84</v>
      </c>
      <c r="D13" s="65">
        <v>7.69</v>
      </c>
    </row>
    <row r="14" spans="1:8" x14ac:dyDescent="0.25">
      <c r="A14" s="40"/>
      <c r="B14" s="61" t="s">
        <v>82</v>
      </c>
      <c r="C14" s="65">
        <v>4.82</v>
      </c>
      <c r="D14" s="65">
        <v>11.51</v>
      </c>
    </row>
    <row r="15" spans="1:8" x14ac:dyDescent="0.25">
      <c r="A15" s="40"/>
      <c r="B15" s="61" t="s">
        <v>83</v>
      </c>
      <c r="C15" s="65" t="s">
        <v>84</v>
      </c>
      <c r="D15" s="65">
        <v>9.33</v>
      </c>
    </row>
    <row r="16" spans="1:8" x14ac:dyDescent="0.25">
      <c r="A16" s="40"/>
      <c r="B16" s="61" t="s">
        <v>85</v>
      </c>
      <c r="C16" s="65">
        <v>6.95</v>
      </c>
      <c r="D16" s="65">
        <v>12.51</v>
      </c>
    </row>
    <row r="17" spans="2:18" x14ac:dyDescent="0.25">
      <c r="B17" s="69" t="s">
        <v>93</v>
      </c>
    </row>
    <row r="18" spans="2:18" ht="13.9" customHeight="1" x14ac:dyDescent="0.25">
      <c r="B18" s="96" t="s">
        <v>94</v>
      </c>
      <c r="C18" s="97"/>
      <c r="D18" s="97"/>
      <c r="E18" s="97"/>
      <c r="F18" s="97"/>
      <c r="G18" s="97"/>
      <c r="H18" s="97"/>
      <c r="I18" s="97"/>
      <c r="J18" s="97"/>
      <c r="K18" s="97"/>
      <c r="L18" s="97"/>
      <c r="M18" s="97"/>
      <c r="N18" s="97"/>
      <c r="O18" s="97"/>
      <c r="P18" s="97"/>
      <c r="Q18" s="97"/>
      <c r="R18" s="98"/>
    </row>
    <row r="19" spans="2:18" ht="27" customHeight="1" x14ac:dyDescent="0.25">
      <c r="B19" s="99"/>
      <c r="C19" s="100"/>
      <c r="D19" s="100"/>
      <c r="E19" s="100"/>
      <c r="F19" s="100"/>
      <c r="G19" s="100"/>
      <c r="H19" s="100"/>
      <c r="I19" s="100"/>
      <c r="J19" s="100"/>
      <c r="K19" s="100"/>
      <c r="L19" s="100"/>
      <c r="M19" s="100"/>
      <c r="N19" s="100"/>
      <c r="O19" s="100"/>
      <c r="P19" s="100"/>
      <c r="Q19" s="100"/>
      <c r="R19" s="101"/>
    </row>
    <row r="20" spans="2:18" x14ac:dyDescent="0.25">
      <c r="B20" s="99"/>
      <c r="C20" s="100"/>
      <c r="D20" s="100"/>
      <c r="E20" s="100"/>
      <c r="F20" s="100"/>
      <c r="G20" s="100"/>
      <c r="H20" s="100"/>
      <c r="I20" s="100"/>
      <c r="J20" s="100"/>
      <c r="K20" s="100"/>
      <c r="L20" s="100"/>
      <c r="M20" s="100"/>
      <c r="N20" s="100"/>
      <c r="O20" s="100"/>
      <c r="P20" s="100"/>
      <c r="Q20" s="100"/>
      <c r="R20" s="101"/>
    </row>
    <row r="21" spans="2:18" x14ac:dyDescent="0.25">
      <c r="B21" s="99"/>
      <c r="C21" s="100"/>
      <c r="D21" s="100"/>
      <c r="E21" s="100"/>
      <c r="F21" s="100"/>
      <c r="G21" s="100"/>
      <c r="H21" s="100"/>
      <c r="I21" s="100"/>
      <c r="J21" s="100"/>
      <c r="K21" s="100"/>
      <c r="L21" s="100"/>
      <c r="M21" s="100"/>
      <c r="N21" s="100"/>
      <c r="O21" s="100"/>
      <c r="P21" s="100"/>
      <c r="Q21" s="100"/>
      <c r="R21" s="101"/>
    </row>
    <row r="22" spans="2:18" x14ac:dyDescent="0.25">
      <c r="B22" s="99"/>
      <c r="C22" s="100"/>
      <c r="D22" s="100"/>
      <c r="E22" s="100"/>
      <c r="F22" s="100"/>
      <c r="G22" s="100"/>
      <c r="H22" s="100"/>
      <c r="I22" s="100"/>
      <c r="J22" s="100"/>
      <c r="K22" s="100"/>
      <c r="L22" s="100"/>
      <c r="M22" s="100"/>
      <c r="N22" s="100"/>
      <c r="O22" s="100"/>
      <c r="P22" s="100"/>
      <c r="Q22" s="100"/>
      <c r="R22" s="101"/>
    </row>
    <row r="23" spans="2:18" ht="14.25" customHeight="1" x14ac:dyDescent="0.25">
      <c r="B23" s="99"/>
      <c r="C23" s="100"/>
      <c r="D23" s="100"/>
      <c r="E23" s="100"/>
      <c r="F23" s="100"/>
      <c r="G23" s="100"/>
      <c r="H23" s="100"/>
      <c r="I23" s="100"/>
      <c r="J23" s="100"/>
      <c r="K23" s="100"/>
      <c r="L23" s="100"/>
      <c r="M23" s="100"/>
      <c r="N23" s="100"/>
      <c r="O23" s="100"/>
      <c r="P23" s="100"/>
      <c r="Q23" s="100"/>
      <c r="R23" s="101"/>
    </row>
    <row r="24" spans="2:18" x14ac:dyDescent="0.25">
      <c r="B24" s="99"/>
      <c r="C24" s="100"/>
      <c r="D24" s="100"/>
      <c r="E24" s="100"/>
      <c r="F24" s="100"/>
      <c r="G24" s="100"/>
      <c r="H24" s="100"/>
      <c r="I24" s="100"/>
      <c r="J24" s="100"/>
      <c r="K24" s="100"/>
      <c r="L24" s="100"/>
      <c r="M24" s="100"/>
      <c r="N24" s="100"/>
      <c r="O24" s="100"/>
      <c r="P24" s="100"/>
      <c r="Q24" s="100"/>
      <c r="R24" s="101"/>
    </row>
    <row r="25" spans="2:18" x14ac:dyDescent="0.25">
      <c r="B25" s="99"/>
      <c r="C25" s="100"/>
      <c r="D25" s="100"/>
      <c r="E25" s="100"/>
      <c r="F25" s="100"/>
      <c r="G25" s="100"/>
      <c r="H25" s="100"/>
      <c r="I25" s="100"/>
      <c r="J25" s="100"/>
      <c r="K25" s="100"/>
      <c r="L25" s="100"/>
      <c r="M25" s="100"/>
      <c r="N25" s="100"/>
      <c r="O25" s="100"/>
      <c r="P25" s="100"/>
      <c r="Q25" s="100"/>
      <c r="R25" s="101"/>
    </row>
    <row r="26" spans="2:18" x14ac:dyDescent="0.25">
      <c r="B26" s="99"/>
      <c r="C26" s="100"/>
      <c r="D26" s="100"/>
      <c r="E26" s="100"/>
      <c r="F26" s="100"/>
      <c r="G26" s="100"/>
      <c r="H26" s="100"/>
      <c r="I26" s="100"/>
      <c r="J26" s="100"/>
      <c r="K26" s="100"/>
      <c r="L26" s="100"/>
      <c r="M26" s="100"/>
      <c r="N26" s="100"/>
      <c r="O26" s="100"/>
      <c r="P26" s="100"/>
      <c r="Q26" s="100"/>
      <c r="R26" s="101"/>
    </row>
    <row r="27" spans="2:18" x14ac:dyDescent="0.25">
      <c r="B27" s="99"/>
      <c r="C27" s="100"/>
      <c r="D27" s="100"/>
      <c r="E27" s="100"/>
      <c r="F27" s="100"/>
      <c r="G27" s="100"/>
      <c r="H27" s="100"/>
      <c r="I27" s="100"/>
      <c r="J27" s="100"/>
      <c r="K27" s="100"/>
      <c r="L27" s="100"/>
      <c r="M27" s="100"/>
      <c r="N27" s="100"/>
      <c r="O27" s="100"/>
      <c r="P27" s="100"/>
      <c r="Q27" s="100"/>
      <c r="R27" s="101"/>
    </row>
    <row r="28" spans="2:18" x14ac:dyDescent="0.25">
      <c r="B28" s="99"/>
      <c r="C28" s="100"/>
      <c r="D28" s="100"/>
      <c r="E28" s="100"/>
      <c r="F28" s="100"/>
      <c r="G28" s="100"/>
      <c r="H28" s="100"/>
      <c r="I28" s="100"/>
      <c r="J28" s="100"/>
      <c r="K28" s="100"/>
      <c r="L28" s="100"/>
      <c r="M28" s="100"/>
      <c r="N28" s="100"/>
      <c r="O28" s="100"/>
      <c r="P28" s="100"/>
      <c r="Q28" s="100"/>
      <c r="R28" s="101"/>
    </row>
    <row r="29" spans="2:18" x14ac:dyDescent="0.25">
      <c r="B29" s="102"/>
      <c r="C29" s="103"/>
      <c r="D29" s="103"/>
      <c r="E29" s="103"/>
      <c r="F29" s="103"/>
      <c r="G29" s="103"/>
      <c r="H29" s="103"/>
      <c r="I29" s="103"/>
      <c r="J29" s="103"/>
      <c r="K29" s="103"/>
      <c r="L29" s="103"/>
      <c r="M29" s="103"/>
      <c r="N29" s="103"/>
      <c r="O29" s="103"/>
      <c r="P29" s="103"/>
      <c r="Q29" s="103"/>
      <c r="R29" s="104"/>
    </row>
    <row r="30" spans="2:18" ht="142.5" customHeight="1" x14ac:dyDescent="0.25">
      <c r="B30" s="93"/>
      <c r="C30" s="94"/>
      <c r="D30" s="94"/>
      <c r="E30" s="94"/>
      <c r="F30" s="94"/>
      <c r="G30" s="94"/>
      <c r="H30" s="95"/>
    </row>
  </sheetData>
  <mergeCells count="3">
    <mergeCell ref="B30:H30"/>
    <mergeCell ref="B18:R29"/>
    <mergeCell ref="B3:G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CDF7A-9B46-4D56-B01C-177941D37601}">
  <sheetPr>
    <tabColor theme="4"/>
  </sheetPr>
  <dimension ref="B2:W38"/>
  <sheetViews>
    <sheetView zoomScaleNormal="100" workbookViewId="0"/>
  </sheetViews>
  <sheetFormatPr defaultColWidth="9" defaultRowHeight="15" x14ac:dyDescent="0.25"/>
  <cols>
    <col min="1" max="1" width="9" style="11" customWidth="1"/>
    <col min="2" max="2" width="18.140625" style="11" customWidth="1"/>
    <col min="3" max="3" width="21.28515625" style="11" customWidth="1"/>
    <col min="4" max="22" width="9.140625" style="11" customWidth="1"/>
    <col min="23" max="16384" width="9" style="11"/>
  </cols>
  <sheetData>
    <row r="2" spans="2:23" ht="26.25" x14ac:dyDescent="0.4">
      <c r="B2" s="22" t="s">
        <v>95</v>
      </c>
      <c r="C2" s="14"/>
    </row>
    <row r="4" spans="2:23" ht="26.25" x14ac:dyDescent="0.4">
      <c r="B4" s="64" t="s">
        <v>91</v>
      </c>
      <c r="C4" s="13"/>
    </row>
    <row r="5" spans="2:23" x14ac:dyDescent="0.25">
      <c r="D5" s="38"/>
      <c r="E5" s="38"/>
      <c r="F5" s="38"/>
      <c r="G5" s="38"/>
      <c r="H5" s="38"/>
      <c r="I5" s="38"/>
      <c r="J5" s="38"/>
      <c r="K5" s="38"/>
      <c r="L5" s="38"/>
      <c r="M5" s="38"/>
      <c r="N5" s="38"/>
      <c r="O5" s="38"/>
      <c r="P5" s="38"/>
      <c r="Q5" s="38"/>
      <c r="R5" s="38"/>
      <c r="S5" s="38"/>
      <c r="T5" s="38"/>
      <c r="U5" s="38"/>
      <c r="V5" s="38"/>
    </row>
    <row r="7" spans="2:23" x14ac:dyDescent="0.25">
      <c r="B7" s="66" t="s">
        <v>96</v>
      </c>
      <c r="C7" s="66" t="s">
        <v>97</v>
      </c>
      <c r="D7" s="66">
        <v>2025</v>
      </c>
      <c r="E7" s="66">
        <v>2026</v>
      </c>
      <c r="F7" s="66">
        <v>2027</v>
      </c>
      <c r="G7" s="66">
        <v>2028</v>
      </c>
      <c r="H7" s="66">
        <v>2029</v>
      </c>
      <c r="I7" s="66">
        <v>2030</v>
      </c>
      <c r="J7" s="66">
        <v>2031</v>
      </c>
      <c r="K7" s="66">
        <v>2032</v>
      </c>
      <c r="L7" s="66">
        <v>2033</v>
      </c>
      <c r="M7" s="66">
        <v>2034</v>
      </c>
      <c r="N7" s="66">
        <v>2035</v>
      </c>
      <c r="O7" s="66">
        <v>2036</v>
      </c>
      <c r="P7" s="66">
        <v>2037</v>
      </c>
      <c r="Q7" s="66">
        <v>2038</v>
      </c>
      <c r="R7" s="66">
        <v>2039</v>
      </c>
      <c r="S7" s="66">
        <v>2040</v>
      </c>
      <c r="T7" s="66">
        <v>2041</v>
      </c>
      <c r="U7" s="66">
        <v>2042</v>
      </c>
      <c r="V7" s="66">
        <v>2043</v>
      </c>
      <c r="W7" s="66">
        <v>2044</v>
      </c>
    </row>
    <row r="8" spans="2:23" x14ac:dyDescent="0.25">
      <c r="B8" s="61" t="s">
        <v>98</v>
      </c>
      <c r="C8" s="61" t="s">
        <v>99</v>
      </c>
      <c r="D8" s="67">
        <v>0.28999999999999998</v>
      </c>
      <c r="E8" s="67">
        <v>0.28999999999999998</v>
      </c>
      <c r="F8" s="67">
        <v>0.28999999999999998</v>
      </c>
      <c r="G8" s="67">
        <v>0.28999999999999998</v>
      </c>
      <c r="H8" s="67">
        <v>0.28999999999999998</v>
      </c>
      <c r="I8" s="67">
        <v>0.28999999999999998</v>
      </c>
      <c r="J8" s="67">
        <v>0.28999999999999998</v>
      </c>
      <c r="K8" s="67">
        <v>0.28999999999999998</v>
      </c>
      <c r="L8" s="67">
        <v>0.28999999999999998</v>
      </c>
      <c r="M8" s="67">
        <v>0.28999999999999998</v>
      </c>
      <c r="N8" s="67">
        <v>0.28999999999999998</v>
      </c>
      <c r="O8" s="67">
        <v>0.28999999999999998</v>
      </c>
      <c r="P8" s="67">
        <v>0.28999999999999998</v>
      </c>
      <c r="Q8" s="67">
        <v>0.28999999999999998</v>
      </c>
      <c r="R8" s="67">
        <v>0.28999999999999998</v>
      </c>
      <c r="S8" s="67">
        <v>0.28999999999999998</v>
      </c>
      <c r="T8" s="67">
        <v>0.28999999999999998</v>
      </c>
      <c r="U8" s="67">
        <v>0.28999999999999998</v>
      </c>
      <c r="V8" s="67">
        <v>0.28999999999999998</v>
      </c>
      <c r="W8" s="67">
        <v>0.28999999999999998</v>
      </c>
    </row>
    <row r="9" spans="2:23" x14ac:dyDescent="0.25">
      <c r="B9" s="61" t="s">
        <v>100</v>
      </c>
      <c r="C9" s="61" t="s">
        <v>101</v>
      </c>
      <c r="D9" s="67">
        <v>1.47</v>
      </c>
      <c r="E9" s="67">
        <v>1.47</v>
      </c>
      <c r="F9" s="67">
        <v>1.47</v>
      </c>
      <c r="G9" s="67">
        <v>1.47</v>
      </c>
      <c r="H9" s="67">
        <v>1.47</v>
      </c>
      <c r="I9" s="67">
        <v>1.47</v>
      </c>
      <c r="J9" s="67">
        <v>1.47</v>
      </c>
      <c r="K9" s="67">
        <v>1.47</v>
      </c>
      <c r="L9" s="67">
        <v>1.47</v>
      </c>
      <c r="M9" s="67">
        <v>1.47</v>
      </c>
      <c r="N9" s="67">
        <v>1.47</v>
      </c>
      <c r="O9" s="67">
        <v>1.47</v>
      </c>
      <c r="P9" s="67">
        <v>1.47</v>
      </c>
      <c r="Q9" s="67">
        <v>1.47</v>
      </c>
      <c r="R9" s="67">
        <v>1.47</v>
      </c>
      <c r="S9" s="67">
        <v>1.47</v>
      </c>
      <c r="T9" s="67">
        <v>1.47</v>
      </c>
      <c r="U9" s="67">
        <v>1.47</v>
      </c>
      <c r="V9" s="67">
        <v>1.47</v>
      </c>
      <c r="W9" s="67">
        <v>1.47</v>
      </c>
    </row>
    <row r="10" spans="2:23" x14ac:dyDescent="0.25">
      <c r="B10" s="61" t="s">
        <v>100</v>
      </c>
      <c r="C10" s="61" t="s">
        <v>102</v>
      </c>
      <c r="D10" s="67">
        <v>1.29</v>
      </c>
      <c r="E10" s="67">
        <v>1.29</v>
      </c>
      <c r="F10" s="67">
        <v>1.29</v>
      </c>
      <c r="G10" s="67">
        <v>1.29</v>
      </c>
      <c r="H10" s="67">
        <v>1.29</v>
      </c>
      <c r="I10" s="67">
        <v>1.29</v>
      </c>
      <c r="J10" s="67">
        <v>1.29</v>
      </c>
      <c r="K10" s="67">
        <v>1.29</v>
      </c>
      <c r="L10" s="67">
        <v>1.29</v>
      </c>
      <c r="M10" s="67">
        <v>1.29</v>
      </c>
      <c r="N10" s="67">
        <v>1.29</v>
      </c>
      <c r="O10" s="67">
        <v>1.29</v>
      </c>
      <c r="P10" s="67">
        <v>1.29</v>
      </c>
      <c r="Q10" s="67">
        <v>1.29</v>
      </c>
      <c r="R10" s="67">
        <v>1.29</v>
      </c>
      <c r="S10" s="67">
        <v>1.29</v>
      </c>
      <c r="T10" s="67">
        <v>1.29</v>
      </c>
      <c r="U10" s="67">
        <v>1.29</v>
      </c>
      <c r="V10" s="67">
        <v>1.29</v>
      </c>
      <c r="W10" s="67">
        <v>1.29</v>
      </c>
    </row>
    <row r="11" spans="2:23" x14ac:dyDescent="0.25">
      <c r="B11" s="61" t="s">
        <v>103</v>
      </c>
      <c r="C11" s="61" t="s">
        <v>99</v>
      </c>
      <c r="D11" s="67">
        <v>0.33</v>
      </c>
      <c r="E11" s="67">
        <v>0.33</v>
      </c>
      <c r="F11" s="67">
        <v>0.33</v>
      </c>
      <c r="G11" s="67">
        <v>0.33</v>
      </c>
      <c r="H11" s="67">
        <v>0.33</v>
      </c>
      <c r="I11" s="67">
        <v>0.33</v>
      </c>
      <c r="J11" s="67">
        <v>0.33</v>
      </c>
      <c r="K11" s="67">
        <v>0.33</v>
      </c>
      <c r="L11" s="67">
        <v>0.33</v>
      </c>
      <c r="M11" s="67">
        <v>0.33</v>
      </c>
      <c r="N11" s="67">
        <v>0.33</v>
      </c>
      <c r="O11" s="67">
        <v>0.33</v>
      </c>
      <c r="P11" s="67">
        <v>0.33</v>
      </c>
      <c r="Q11" s="67">
        <v>0.33</v>
      </c>
      <c r="R11" s="67">
        <v>0.33</v>
      </c>
      <c r="S11" s="67">
        <v>0.33</v>
      </c>
      <c r="T11" s="67">
        <v>0.33</v>
      </c>
      <c r="U11" s="67">
        <v>0.33</v>
      </c>
      <c r="V11" s="67">
        <v>0.33</v>
      </c>
      <c r="W11" s="67">
        <v>0.33</v>
      </c>
    </row>
    <row r="12" spans="2:23" x14ac:dyDescent="0.25">
      <c r="B12" s="61" t="s">
        <v>104</v>
      </c>
      <c r="C12" s="61" t="s">
        <v>101</v>
      </c>
      <c r="D12" s="67">
        <v>1.58</v>
      </c>
      <c r="E12" s="67">
        <v>1.58</v>
      </c>
      <c r="F12" s="67">
        <v>1.58</v>
      </c>
      <c r="G12" s="67">
        <v>1.58</v>
      </c>
      <c r="H12" s="67">
        <v>1.58</v>
      </c>
      <c r="I12" s="67">
        <v>1.58</v>
      </c>
      <c r="J12" s="67">
        <v>1.58</v>
      </c>
      <c r="K12" s="67">
        <v>1.58</v>
      </c>
      <c r="L12" s="67">
        <v>1.58</v>
      </c>
      <c r="M12" s="67">
        <v>1.58</v>
      </c>
      <c r="N12" s="67">
        <v>1.58</v>
      </c>
      <c r="O12" s="67">
        <v>1.58</v>
      </c>
      <c r="P12" s="67">
        <v>1.58</v>
      </c>
      <c r="Q12" s="67">
        <v>1.58</v>
      </c>
      <c r="R12" s="67">
        <v>1.58</v>
      </c>
      <c r="S12" s="67">
        <v>1.58</v>
      </c>
      <c r="T12" s="67">
        <v>1.58</v>
      </c>
      <c r="U12" s="67">
        <v>1.58</v>
      </c>
      <c r="V12" s="67">
        <v>1.58</v>
      </c>
      <c r="W12" s="67">
        <v>1.58</v>
      </c>
    </row>
    <row r="13" spans="2:23" ht="17.25" x14ac:dyDescent="0.25">
      <c r="B13" s="61" t="s">
        <v>127</v>
      </c>
      <c r="C13" s="61" t="s">
        <v>99</v>
      </c>
      <c r="D13" s="67">
        <v>0.82</v>
      </c>
      <c r="E13" s="67">
        <v>0.82</v>
      </c>
      <c r="F13" s="67">
        <v>0.82</v>
      </c>
      <c r="G13" s="67">
        <v>0.82</v>
      </c>
      <c r="H13" s="67">
        <v>0.82</v>
      </c>
      <c r="I13" s="67">
        <v>0.82</v>
      </c>
      <c r="J13" s="67">
        <v>0.82</v>
      </c>
      <c r="K13" s="67">
        <v>0.82</v>
      </c>
      <c r="L13" s="67">
        <v>0.82</v>
      </c>
      <c r="M13" s="67">
        <v>0.82</v>
      </c>
      <c r="N13" s="67">
        <v>0.82</v>
      </c>
      <c r="O13" s="67">
        <v>0.82</v>
      </c>
      <c r="P13" s="67">
        <v>0.82</v>
      </c>
      <c r="Q13" s="67">
        <v>0.82</v>
      </c>
      <c r="R13" s="67">
        <v>0.82</v>
      </c>
      <c r="S13" s="67">
        <v>0.82</v>
      </c>
      <c r="T13" s="67">
        <v>0.82</v>
      </c>
      <c r="U13" s="67">
        <v>0.82</v>
      </c>
      <c r="V13" s="67">
        <v>0.82</v>
      </c>
      <c r="W13" s="67">
        <v>0.82</v>
      </c>
    </row>
    <row r="14" spans="2:23" ht="17.25" x14ac:dyDescent="0.25">
      <c r="B14" s="61" t="s">
        <v>126</v>
      </c>
      <c r="C14" s="61" t="s">
        <v>105</v>
      </c>
      <c r="D14" s="67">
        <v>0.55000000000000004</v>
      </c>
      <c r="E14" s="67">
        <v>0.55000000000000004</v>
      </c>
      <c r="F14" s="67">
        <v>0.55000000000000004</v>
      </c>
      <c r="G14" s="67">
        <v>0.55000000000000004</v>
      </c>
      <c r="H14" s="67">
        <v>0.55000000000000004</v>
      </c>
      <c r="I14" s="67">
        <v>0.55000000000000004</v>
      </c>
      <c r="J14" s="67">
        <v>0.55000000000000004</v>
      </c>
      <c r="K14" s="67">
        <v>0.55000000000000004</v>
      </c>
      <c r="L14" s="67">
        <v>0.55000000000000004</v>
      </c>
      <c r="M14" s="67">
        <v>0.55000000000000004</v>
      </c>
      <c r="N14" s="67">
        <v>0.55000000000000004</v>
      </c>
      <c r="O14" s="67">
        <v>0.55000000000000004</v>
      </c>
      <c r="P14" s="67">
        <v>0.55000000000000004</v>
      </c>
      <c r="Q14" s="67">
        <v>0.55000000000000004</v>
      </c>
      <c r="R14" s="67">
        <v>0.55000000000000004</v>
      </c>
      <c r="S14" s="67">
        <v>0.55000000000000004</v>
      </c>
      <c r="T14" s="67">
        <v>0.55000000000000004</v>
      </c>
      <c r="U14" s="67">
        <v>0.55000000000000004</v>
      </c>
      <c r="V14" s="67">
        <v>0.55000000000000004</v>
      </c>
      <c r="W14" s="67">
        <v>0.55000000000000004</v>
      </c>
    </row>
    <row r="15" spans="2:23" ht="17.25" x14ac:dyDescent="0.25">
      <c r="B15" s="75" t="s">
        <v>106</v>
      </c>
      <c r="C15" s="61" t="s">
        <v>105</v>
      </c>
      <c r="D15" s="67">
        <v>2.1</v>
      </c>
      <c r="E15" s="67">
        <v>2.1</v>
      </c>
      <c r="F15" s="67">
        <v>2.1</v>
      </c>
      <c r="G15" s="67">
        <v>2.1</v>
      </c>
      <c r="H15" s="67">
        <v>2.1</v>
      </c>
      <c r="I15" s="67">
        <v>2.1</v>
      </c>
      <c r="J15" s="67">
        <v>2.1</v>
      </c>
      <c r="K15" s="67">
        <v>2.1</v>
      </c>
      <c r="L15" s="67">
        <v>2.1</v>
      </c>
      <c r="M15" s="67">
        <v>2.1</v>
      </c>
      <c r="N15" s="67">
        <v>2.1</v>
      </c>
      <c r="O15" s="67">
        <v>2.1</v>
      </c>
      <c r="P15" s="67">
        <v>2.1</v>
      </c>
      <c r="Q15" s="67">
        <v>2.1</v>
      </c>
      <c r="R15" s="67">
        <v>2.1</v>
      </c>
      <c r="S15" s="67">
        <v>2.1</v>
      </c>
      <c r="T15" s="67">
        <v>2.1</v>
      </c>
      <c r="U15" s="67">
        <v>2.1</v>
      </c>
      <c r="V15" s="67">
        <v>2.1</v>
      </c>
      <c r="W15" s="67">
        <v>2.1</v>
      </c>
    </row>
    <row r="16" spans="2:23" x14ac:dyDescent="0.25">
      <c r="B16" s="61" t="s">
        <v>107</v>
      </c>
      <c r="C16" s="61" t="s">
        <v>99</v>
      </c>
      <c r="D16" s="67">
        <v>0.95</v>
      </c>
      <c r="E16" s="67">
        <v>0.95</v>
      </c>
      <c r="F16" s="67">
        <v>0.95</v>
      </c>
      <c r="G16" s="67">
        <v>0.95</v>
      </c>
      <c r="H16" s="67">
        <v>0.95</v>
      </c>
      <c r="I16" s="67">
        <v>0.95</v>
      </c>
      <c r="J16" s="67">
        <v>0.95</v>
      </c>
      <c r="K16" s="67">
        <v>0.95</v>
      </c>
      <c r="L16" s="67">
        <v>0.95</v>
      </c>
      <c r="M16" s="67">
        <v>0.95</v>
      </c>
      <c r="N16" s="67">
        <v>0.95</v>
      </c>
      <c r="O16" s="67">
        <v>0.95</v>
      </c>
      <c r="P16" s="67">
        <v>0.95</v>
      </c>
      <c r="Q16" s="67">
        <v>0.95</v>
      </c>
      <c r="R16" s="67">
        <v>0.95</v>
      </c>
      <c r="S16" s="67">
        <v>0.95</v>
      </c>
      <c r="T16" s="67">
        <v>0.95</v>
      </c>
      <c r="U16" s="67">
        <v>0.95</v>
      </c>
      <c r="V16" s="67">
        <v>0.95</v>
      </c>
      <c r="W16" s="67">
        <v>0.95</v>
      </c>
    </row>
    <row r="17" spans="2:23" x14ac:dyDescent="0.25">
      <c r="B17" s="61" t="s">
        <v>108</v>
      </c>
      <c r="C17" s="61" t="s">
        <v>99</v>
      </c>
      <c r="D17" s="67">
        <v>1.35</v>
      </c>
      <c r="E17" s="67">
        <v>1.35</v>
      </c>
      <c r="F17" s="67">
        <v>1.35</v>
      </c>
      <c r="G17" s="67">
        <v>1.35</v>
      </c>
      <c r="H17" s="67">
        <v>1.35</v>
      </c>
      <c r="I17" s="67">
        <v>1.35</v>
      </c>
      <c r="J17" s="67">
        <v>1.35</v>
      </c>
      <c r="K17" s="67">
        <v>1.35</v>
      </c>
      <c r="L17" s="67">
        <v>1.35</v>
      </c>
      <c r="M17" s="67">
        <v>1.35</v>
      </c>
      <c r="N17" s="67">
        <v>1.35</v>
      </c>
      <c r="O17" s="67">
        <v>1.35</v>
      </c>
      <c r="P17" s="67">
        <v>1.35</v>
      </c>
      <c r="Q17" s="67">
        <v>1.35</v>
      </c>
      <c r="R17" s="67">
        <v>1.35</v>
      </c>
      <c r="S17" s="67">
        <v>1.35</v>
      </c>
      <c r="T17" s="67">
        <v>1.35</v>
      </c>
      <c r="U17" s="67">
        <v>1.35</v>
      </c>
      <c r="V17" s="67">
        <v>1.35</v>
      </c>
      <c r="W17" s="67">
        <v>1.35</v>
      </c>
    </row>
    <row r="18" spans="2:23" ht="16.5" customHeight="1" x14ac:dyDescent="0.25">
      <c r="B18" s="61" t="s">
        <v>109</v>
      </c>
      <c r="C18" s="61" t="s">
        <v>110</v>
      </c>
      <c r="D18" s="67">
        <v>1.79</v>
      </c>
      <c r="E18" s="67">
        <v>1.79</v>
      </c>
      <c r="F18" s="67">
        <v>1.79</v>
      </c>
      <c r="G18" s="67">
        <v>1.79</v>
      </c>
      <c r="H18" s="67">
        <v>1.79</v>
      </c>
      <c r="I18" s="67">
        <v>1.79</v>
      </c>
      <c r="J18" s="67">
        <v>1.79</v>
      </c>
      <c r="K18" s="67">
        <v>1.79</v>
      </c>
      <c r="L18" s="67">
        <v>1.79</v>
      </c>
      <c r="M18" s="67">
        <v>1.79</v>
      </c>
      <c r="N18" s="67">
        <v>1.79</v>
      </c>
      <c r="O18" s="67">
        <v>1.79</v>
      </c>
      <c r="P18" s="67">
        <v>1.79</v>
      </c>
      <c r="Q18" s="67">
        <v>1.79</v>
      </c>
      <c r="R18" s="67">
        <v>1.79</v>
      </c>
      <c r="S18" s="67">
        <v>1.79</v>
      </c>
      <c r="T18" s="67">
        <v>1.79</v>
      </c>
      <c r="U18" s="67">
        <v>1.79</v>
      </c>
      <c r="V18" s="67">
        <v>1.79</v>
      </c>
      <c r="W18" s="67">
        <v>1.79</v>
      </c>
    </row>
    <row r="19" spans="2:23" x14ac:dyDescent="0.25">
      <c r="B19" s="61" t="s">
        <v>111</v>
      </c>
      <c r="C19" s="61" t="s">
        <v>101</v>
      </c>
      <c r="D19" s="67">
        <v>1.47</v>
      </c>
      <c r="E19" s="67">
        <v>1.47</v>
      </c>
      <c r="F19" s="67">
        <v>1.47</v>
      </c>
      <c r="G19" s="67">
        <v>1.47</v>
      </c>
      <c r="H19" s="67">
        <v>1.47</v>
      </c>
      <c r="I19" s="67">
        <v>1.47</v>
      </c>
      <c r="J19" s="67">
        <v>1.47</v>
      </c>
      <c r="K19" s="67">
        <v>1.47</v>
      </c>
      <c r="L19" s="67">
        <v>1.47</v>
      </c>
      <c r="M19" s="67">
        <v>1.47</v>
      </c>
      <c r="N19" s="67">
        <v>1.47</v>
      </c>
      <c r="O19" s="67">
        <v>1.47</v>
      </c>
      <c r="P19" s="67">
        <v>1.47</v>
      </c>
      <c r="Q19" s="67">
        <v>1.47</v>
      </c>
      <c r="R19" s="67">
        <v>1.47</v>
      </c>
      <c r="S19" s="67">
        <v>1.47</v>
      </c>
      <c r="T19" s="67">
        <v>1.47</v>
      </c>
      <c r="U19" s="67">
        <v>1.47</v>
      </c>
      <c r="V19" s="67">
        <v>1.47</v>
      </c>
      <c r="W19" s="67">
        <v>1.47</v>
      </c>
    </row>
    <row r="20" spans="2:23" x14ac:dyDescent="0.25">
      <c r="B20" s="61" t="s">
        <v>112</v>
      </c>
      <c r="C20" s="61" t="s">
        <v>101</v>
      </c>
      <c r="D20" s="67">
        <v>1.22</v>
      </c>
      <c r="E20" s="67">
        <v>1.22</v>
      </c>
      <c r="F20" s="67">
        <v>1.22</v>
      </c>
      <c r="G20" s="67">
        <v>1.22</v>
      </c>
      <c r="H20" s="67">
        <v>1.22</v>
      </c>
      <c r="I20" s="67">
        <v>1.22</v>
      </c>
      <c r="J20" s="67">
        <v>1.22</v>
      </c>
      <c r="K20" s="67">
        <v>1.22</v>
      </c>
      <c r="L20" s="67">
        <v>1.22</v>
      </c>
      <c r="M20" s="67">
        <v>1.22</v>
      </c>
      <c r="N20" s="67">
        <v>1.22</v>
      </c>
      <c r="O20" s="67">
        <v>1.22</v>
      </c>
      <c r="P20" s="67">
        <v>1.22</v>
      </c>
      <c r="Q20" s="67">
        <v>1.22</v>
      </c>
      <c r="R20" s="67">
        <v>1.22</v>
      </c>
      <c r="S20" s="67">
        <v>1.22</v>
      </c>
      <c r="T20" s="67">
        <v>1.22</v>
      </c>
      <c r="U20" s="67">
        <v>1.22</v>
      </c>
      <c r="V20" s="67">
        <v>1.22</v>
      </c>
      <c r="W20" s="67">
        <v>1.22</v>
      </c>
    </row>
    <row r="21" spans="2:23" x14ac:dyDescent="0.25">
      <c r="B21" s="61" t="s">
        <v>112</v>
      </c>
      <c r="C21" s="61" t="s">
        <v>102</v>
      </c>
      <c r="D21" s="67">
        <v>0.35</v>
      </c>
      <c r="E21" s="67">
        <v>0.35</v>
      </c>
      <c r="F21" s="67">
        <v>0.35</v>
      </c>
      <c r="G21" s="67">
        <v>0.35</v>
      </c>
      <c r="H21" s="67">
        <v>0.35</v>
      </c>
      <c r="I21" s="67">
        <v>0.35</v>
      </c>
      <c r="J21" s="67">
        <v>0.35</v>
      </c>
      <c r="K21" s="67">
        <v>0.35</v>
      </c>
      <c r="L21" s="67">
        <v>0.35</v>
      </c>
      <c r="M21" s="67">
        <v>0.35</v>
      </c>
      <c r="N21" s="67">
        <v>0.35</v>
      </c>
      <c r="O21" s="67">
        <v>0.35</v>
      </c>
      <c r="P21" s="67">
        <v>0.35</v>
      </c>
      <c r="Q21" s="67">
        <v>0.35</v>
      </c>
      <c r="R21" s="67">
        <v>0.35</v>
      </c>
      <c r="S21" s="67">
        <v>0.35</v>
      </c>
      <c r="T21" s="67">
        <v>0.35</v>
      </c>
      <c r="U21" s="67">
        <v>0.35</v>
      </c>
      <c r="V21" s="67">
        <v>0.35</v>
      </c>
      <c r="W21" s="67">
        <v>0.35</v>
      </c>
    </row>
    <row r="22" spans="2:23" x14ac:dyDescent="0.25">
      <c r="B22" s="61" t="s">
        <v>113</v>
      </c>
      <c r="C22" s="61" t="s">
        <v>99</v>
      </c>
      <c r="D22" s="67">
        <v>0.68</v>
      </c>
      <c r="E22" s="67">
        <v>0.68</v>
      </c>
      <c r="F22" s="67">
        <v>0.68</v>
      </c>
      <c r="G22" s="67">
        <v>0.68</v>
      </c>
      <c r="H22" s="67">
        <v>0.68</v>
      </c>
      <c r="I22" s="67">
        <v>0.68</v>
      </c>
      <c r="J22" s="67">
        <v>0.68</v>
      </c>
      <c r="K22" s="67">
        <v>0.68</v>
      </c>
      <c r="L22" s="67">
        <v>0.68</v>
      </c>
      <c r="M22" s="67">
        <v>0.68</v>
      </c>
      <c r="N22" s="67">
        <v>0.68</v>
      </c>
      <c r="O22" s="67">
        <v>0.68</v>
      </c>
      <c r="P22" s="67">
        <v>0.68</v>
      </c>
      <c r="Q22" s="67">
        <v>0.68</v>
      </c>
      <c r="R22" s="67">
        <v>0.68</v>
      </c>
      <c r="S22" s="67">
        <v>0.68</v>
      </c>
      <c r="T22" s="67">
        <v>0.68</v>
      </c>
      <c r="U22" s="67">
        <v>0.68</v>
      </c>
      <c r="V22" s="67">
        <v>0.68</v>
      </c>
      <c r="W22" s="67">
        <v>0.68</v>
      </c>
    </row>
    <row r="23" spans="2:23" x14ac:dyDescent="0.25">
      <c r="B23" s="61" t="s">
        <v>114</v>
      </c>
      <c r="C23" s="61" t="s">
        <v>105</v>
      </c>
      <c r="D23" s="67">
        <v>1.0900000000000001</v>
      </c>
      <c r="E23" s="67">
        <v>1.0900000000000001</v>
      </c>
      <c r="F23" s="67">
        <v>1.0900000000000001</v>
      </c>
      <c r="G23" s="67">
        <v>1.0900000000000001</v>
      </c>
      <c r="H23" s="67">
        <v>1.0900000000000001</v>
      </c>
      <c r="I23" s="67">
        <v>1.0900000000000001</v>
      </c>
      <c r="J23" s="67">
        <v>1.0900000000000001</v>
      </c>
      <c r="K23" s="67">
        <v>1.0900000000000001</v>
      </c>
      <c r="L23" s="67">
        <v>1.0900000000000001</v>
      </c>
      <c r="M23" s="67">
        <v>1.0900000000000001</v>
      </c>
      <c r="N23" s="67">
        <v>1.0900000000000001</v>
      </c>
      <c r="O23" s="67">
        <v>1.0900000000000001</v>
      </c>
      <c r="P23" s="67">
        <v>1.0900000000000001</v>
      </c>
      <c r="Q23" s="67">
        <v>1.0900000000000001</v>
      </c>
      <c r="R23" s="67">
        <v>1.0900000000000001</v>
      </c>
      <c r="S23" s="67">
        <v>1.0900000000000001</v>
      </c>
      <c r="T23" s="67">
        <v>1.0900000000000001</v>
      </c>
      <c r="U23" s="67">
        <v>1.0900000000000001</v>
      </c>
      <c r="V23" s="67">
        <v>1.0900000000000001</v>
      </c>
      <c r="W23" s="67">
        <v>1.0900000000000001</v>
      </c>
    </row>
    <row r="24" spans="2:23" x14ac:dyDescent="0.25">
      <c r="B24" s="61" t="s">
        <v>115</v>
      </c>
      <c r="C24" s="61" t="s">
        <v>99</v>
      </c>
      <c r="D24" s="67">
        <v>0.71</v>
      </c>
      <c r="E24" s="67">
        <v>0.71</v>
      </c>
      <c r="F24" s="67">
        <v>0.71</v>
      </c>
      <c r="G24" s="67">
        <v>0.71</v>
      </c>
      <c r="H24" s="67">
        <v>0.71</v>
      </c>
      <c r="I24" s="67">
        <v>0.71</v>
      </c>
      <c r="J24" s="67">
        <v>0.71</v>
      </c>
      <c r="K24" s="67">
        <v>0.71</v>
      </c>
      <c r="L24" s="67">
        <v>0.71</v>
      </c>
      <c r="M24" s="67">
        <v>0.71</v>
      </c>
      <c r="N24" s="67">
        <v>0.71</v>
      </c>
      <c r="O24" s="67">
        <v>0.71</v>
      </c>
      <c r="P24" s="67">
        <v>0.71</v>
      </c>
      <c r="Q24" s="67">
        <v>0.71</v>
      </c>
      <c r="R24" s="67">
        <v>0.71</v>
      </c>
      <c r="S24" s="67">
        <v>0.71</v>
      </c>
      <c r="T24" s="67">
        <v>0.71</v>
      </c>
      <c r="U24" s="67">
        <v>0.71</v>
      </c>
      <c r="V24" s="67">
        <v>0.71</v>
      </c>
      <c r="W24" s="67">
        <v>0.71</v>
      </c>
    </row>
    <row r="25" spans="2:23" ht="17.25" x14ac:dyDescent="0.25">
      <c r="B25" s="75" t="s">
        <v>116</v>
      </c>
      <c r="C25" s="61" t="s">
        <v>110</v>
      </c>
      <c r="D25" s="67">
        <v>2.85</v>
      </c>
      <c r="E25" s="67">
        <v>2.85</v>
      </c>
      <c r="F25" s="67">
        <v>2.85</v>
      </c>
      <c r="G25" s="67">
        <v>2.85</v>
      </c>
      <c r="H25" s="67">
        <v>2.85</v>
      </c>
      <c r="I25" s="67">
        <v>2.85</v>
      </c>
      <c r="J25" s="67">
        <v>2.85</v>
      </c>
      <c r="K25" s="67">
        <v>2.85</v>
      </c>
      <c r="L25" s="67">
        <v>2.85</v>
      </c>
      <c r="M25" s="67">
        <v>2.85</v>
      </c>
      <c r="N25" s="67">
        <v>2.85</v>
      </c>
      <c r="O25" s="67">
        <v>2.85</v>
      </c>
      <c r="P25" s="67">
        <v>2.85</v>
      </c>
      <c r="Q25" s="67">
        <v>2.85</v>
      </c>
      <c r="R25" s="67">
        <v>2.85</v>
      </c>
      <c r="S25" s="67">
        <v>2.85</v>
      </c>
      <c r="T25" s="67">
        <v>2.85</v>
      </c>
      <c r="U25" s="67">
        <v>2.85</v>
      </c>
      <c r="V25" s="67">
        <v>2.85</v>
      </c>
      <c r="W25" s="67">
        <v>2.85</v>
      </c>
    </row>
    <row r="26" spans="2:23" ht="15" customHeight="1" x14ac:dyDescent="0.25">
      <c r="B26" s="75" t="s">
        <v>117</v>
      </c>
      <c r="C26" s="61" t="s">
        <v>118</v>
      </c>
      <c r="D26" s="67">
        <v>0.21</v>
      </c>
      <c r="E26" s="67">
        <v>0.21</v>
      </c>
      <c r="F26" s="67">
        <v>0.21</v>
      </c>
      <c r="G26" s="67">
        <v>0.21</v>
      </c>
      <c r="H26" s="67">
        <v>0.21</v>
      </c>
      <c r="I26" s="67">
        <v>0.21</v>
      </c>
      <c r="J26" s="67">
        <v>0.21</v>
      </c>
      <c r="K26" s="67">
        <v>0.21</v>
      </c>
      <c r="L26" s="67">
        <v>0.21</v>
      </c>
      <c r="M26" s="67">
        <v>0.21</v>
      </c>
      <c r="N26" s="67">
        <v>0.21</v>
      </c>
      <c r="O26" s="67">
        <v>0.21</v>
      </c>
      <c r="P26" s="67">
        <v>0.21</v>
      </c>
      <c r="Q26" s="67">
        <v>0.21</v>
      </c>
      <c r="R26" s="67">
        <v>0.21</v>
      </c>
      <c r="S26" s="67">
        <v>0.21</v>
      </c>
      <c r="T26" s="67">
        <v>0.21</v>
      </c>
      <c r="U26" s="67">
        <v>0.21</v>
      </c>
      <c r="V26" s="67">
        <v>0.21</v>
      </c>
      <c r="W26" s="67">
        <v>0.21</v>
      </c>
    </row>
    <row r="27" spans="2:23" x14ac:dyDescent="0.25">
      <c r="B27" s="61" t="s">
        <v>119</v>
      </c>
      <c r="C27" s="61" t="s">
        <v>105</v>
      </c>
      <c r="D27" s="67">
        <v>1.48</v>
      </c>
      <c r="E27" s="67">
        <v>1.48</v>
      </c>
      <c r="F27" s="67">
        <v>1.48</v>
      </c>
      <c r="G27" s="67">
        <v>1.48</v>
      </c>
      <c r="H27" s="67">
        <v>1.48</v>
      </c>
      <c r="I27" s="67">
        <v>1.48</v>
      </c>
      <c r="J27" s="67">
        <v>1.48</v>
      </c>
      <c r="K27" s="67">
        <v>1.48</v>
      </c>
      <c r="L27" s="67">
        <v>1.48</v>
      </c>
      <c r="M27" s="67">
        <v>1.48</v>
      </c>
      <c r="N27" s="67">
        <v>1.48</v>
      </c>
      <c r="O27" s="67">
        <v>1.48</v>
      </c>
      <c r="P27" s="67">
        <v>1.48</v>
      </c>
      <c r="Q27" s="67">
        <v>1.48</v>
      </c>
      <c r="R27" s="67">
        <v>1.48</v>
      </c>
      <c r="S27" s="67">
        <v>1.48</v>
      </c>
      <c r="T27" s="67">
        <v>1.48</v>
      </c>
      <c r="U27" s="67">
        <v>1.48</v>
      </c>
      <c r="V27" s="67">
        <v>1.48</v>
      </c>
      <c r="W27" s="67">
        <v>1.48</v>
      </c>
    </row>
    <row r="28" spans="2:23" x14ac:dyDescent="0.25">
      <c r="B28" s="61" t="s">
        <v>119</v>
      </c>
      <c r="C28" s="61" t="s">
        <v>120</v>
      </c>
      <c r="D28" s="67">
        <v>1.48</v>
      </c>
      <c r="E28" s="67">
        <v>1.48</v>
      </c>
      <c r="F28" s="67">
        <v>1.48</v>
      </c>
      <c r="G28" s="67">
        <v>1.48</v>
      </c>
      <c r="H28" s="67">
        <v>1.48</v>
      </c>
      <c r="I28" s="67">
        <v>1.48</v>
      </c>
      <c r="J28" s="67">
        <v>1.48</v>
      </c>
      <c r="K28" s="67">
        <v>1.48</v>
      </c>
      <c r="L28" s="67">
        <v>1.48</v>
      </c>
      <c r="M28" s="67">
        <v>1.48</v>
      </c>
      <c r="N28" s="67">
        <v>1.48</v>
      </c>
      <c r="O28" s="67">
        <v>1.48</v>
      </c>
      <c r="P28" s="67">
        <v>1.48</v>
      </c>
      <c r="Q28" s="67">
        <v>1.48</v>
      </c>
      <c r="R28" s="67">
        <v>1.48</v>
      </c>
      <c r="S28" s="67">
        <v>1.48</v>
      </c>
      <c r="T28" s="67">
        <v>1.48</v>
      </c>
      <c r="U28" s="67">
        <v>1.48</v>
      </c>
      <c r="V28" s="67">
        <v>1.48</v>
      </c>
      <c r="W28" s="67">
        <v>1.48</v>
      </c>
    </row>
    <row r="29" spans="2:23" x14ac:dyDescent="0.25">
      <c r="B29" s="61" t="s">
        <v>121</v>
      </c>
      <c r="C29" s="61" t="s">
        <v>102</v>
      </c>
      <c r="D29" s="67">
        <v>2.86</v>
      </c>
      <c r="E29" s="67">
        <v>2.86</v>
      </c>
      <c r="F29" s="67">
        <v>2.86</v>
      </c>
      <c r="G29" s="67">
        <v>2.86</v>
      </c>
      <c r="H29" s="67">
        <v>2.86</v>
      </c>
      <c r="I29" s="67">
        <v>2.86</v>
      </c>
      <c r="J29" s="67">
        <v>2.86</v>
      </c>
      <c r="K29" s="67">
        <v>2.86</v>
      </c>
      <c r="L29" s="67">
        <v>2.86</v>
      </c>
      <c r="M29" s="67">
        <v>2.86</v>
      </c>
      <c r="N29" s="67">
        <v>2.86</v>
      </c>
      <c r="O29" s="67">
        <v>2.86</v>
      </c>
      <c r="P29" s="67">
        <v>2.86</v>
      </c>
      <c r="Q29" s="67">
        <v>2.86</v>
      </c>
      <c r="R29" s="67">
        <v>2.86</v>
      </c>
      <c r="S29" s="67">
        <v>2.86</v>
      </c>
      <c r="T29" s="67">
        <v>2.86</v>
      </c>
      <c r="U29" s="67">
        <v>2.86</v>
      </c>
      <c r="V29" s="67">
        <v>2.86</v>
      </c>
      <c r="W29" s="67">
        <v>2.86</v>
      </c>
    </row>
    <row r="30" spans="2:23" ht="17.25" x14ac:dyDescent="0.25">
      <c r="B30" s="75" t="s">
        <v>122</v>
      </c>
      <c r="C30" s="61" t="s">
        <v>102</v>
      </c>
      <c r="D30" s="67">
        <v>2.84</v>
      </c>
      <c r="E30" s="67">
        <v>2.84</v>
      </c>
      <c r="F30" s="67">
        <v>2.84</v>
      </c>
      <c r="G30" s="67">
        <v>2.84</v>
      </c>
      <c r="H30" s="67">
        <v>2.84</v>
      </c>
      <c r="I30" s="67">
        <v>2.84</v>
      </c>
      <c r="J30" s="67">
        <v>2.84</v>
      </c>
      <c r="K30" s="67">
        <v>2.84</v>
      </c>
      <c r="L30" s="67">
        <v>2.84</v>
      </c>
      <c r="M30" s="67">
        <v>2.84</v>
      </c>
      <c r="N30" s="67">
        <v>2.84</v>
      </c>
      <c r="O30" s="67">
        <v>2.84</v>
      </c>
      <c r="P30" s="67">
        <v>2.84</v>
      </c>
      <c r="Q30" s="67">
        <v>2.84</v>
      </c>
      <c r="R30" s="67">
        <v>2.84</v>
      </c>
      <c r="S30" s="67">
        <v>2.84</v>
      </c>
      <c r="T30" s="67">
        <v>2.84</v>
      </c>
      <c r="U30" s="67">
        <v>2.84</v>
      </c>
      <c r="V30" s="67">
        <v>2.84</v>
      </c>
      <c r="W30" s="67">
        <v>2.84</v>
      </c>
    </row>
    <row r="31" spans="2:23" ht="17.25" x14ac:dyDescent="0.25">
      <c r="B31" s="75" t="s">
        <v>122</v>
      </c>
      <c r="C31" s="61" t="s">
        <v>101</v>
      </c>
      <c r="D31" s="67">
        <v>1.96</v>
      </c>
      <c r="E31" s="67">
        <v>1.96</v>
      </c>
      <c r="F31" s="67">
        <v>1.96</v>
      </c>
      <c r="G31" s="67">
        <v>1.96</v>
      </c>
      <c r="H31" s="67">
        <v>1.96</v>
      </c>
      <c r="I31" s="67">
        <v>1.96</v>
      </c>
      <c r="J31" s="67">
        <v>1.96</v>
      </c>
      <c r="K31" s="67">
        <v>1.96</v>
      </c>
      <c r="L31" s="67">
        <v>1.96</v>
      </c>
      <c r="M31" s="67">
        <v>1.96</v>
      </c>
      <c r="N31" s="67">
        <v>1.96</v>
      </c>
      <c r="O31" s="67">
        <v>1.96</v>
      </c>
      <c r="P31" s="67">
        <v>1.96</v>
      </c>
      <c r="Q31" s="67">
        <v>1.96</v>
      </c>
      <c r="R31" s="67">
        <v>1.96</v>
      </c>
      <c r="S31" s="67">
        <v>1.96</v>
      </c>
      <c r="T31" s="67">
        <v>1.96</v>
      </c>
      <c r="U31" s="67">
        <v>1.96</v>
      </c>
      <c r="V31" s="67">
        <v>1.96</v>
      </c>
      <c r="W31" s="67">
        <v>1.96</v>
      </c>
    </row>
    <row r="32" spans="2:23" x14ac:dyDescent="0.25">
      <c r="B32" s="61" t="s">
        <v>123</v>
      </c>
      <c r="C32" s="61" t="s">
        <v>101</v>
      </c>
      <c r="D32" s="67">
        <v>1.36</v>
      </c>
      <c r="E32" s="67">
        <v>1.36</v>
      </c>
      <c r="F32" s="67">
        <v>1.36</v>
      </c>
      <c r="G32" s="67">
        <v>1.36</v>
      </c>
      <c r="H32" s="67">
        <v>1.36</v>
      </c>
      <c r="I32" s="67">
        <v>1.36</v>
      </c>
      <c r="J32" s="67">
        <v>1.36</v>
      </c>
      <c r="K32" s="67">
        <v>1.36</v>
      </c>
      <c r="L32" s="67">
        <v>1.36</v>
      </c>
      <c r="M32" s="67">
        <v>1.36</v>
      </c>
      <c r="N32" s="67">
        <v>1.36</v>
      </c>
      <c r="O32" s="67">
        <v>1.36</v>
      </c>
      <c r="P32" s="67">
        <v>1.36</v>
      </c>
      <c r="Q32" s="67">
        <v>1.36</v>
      </c>
      <c r="R32" s="67">
        <v>1.36</v>
      </c>
      <c r="S32" s="67">
        <v>1.36</v>
      </c>
      <c r="T32" s="67">
        <v>1.36</v>
      </c>
      <c r="U32" s="67">
        <v>1.36</v>
      </c>
      <c r="V32" s="67">
        <v>1.36</v>
      </c>
      <c r="W32" s="67">
        <v>1.36</v>
      </c>
    </row>
    <row r="33" spans="2:23" ht="17.25" x14ac:dyDescent="0.25">
      <c r="B33" s="75" t="s">
        <v>124</v>
      </c>
      <c r="C33" s="61" t="s">
        <v>99</v>
      </c>
      <c r="D33" s="67">
        <v>1.01</v>
      </c>
      <c r="E33" s="67">
        <v>1.01</v>
      </c>
      <c r="F33" s="67">
        <v>1.01</v>
      </c>
      <c r="G33" s="67">
        <v>1.01</v>
      </c>
      <c r="H33" s="67">
        <v>1.01</v>
      </c>
      <c r="I33" s="67">
        <v>1.01</v>
      </c>
      <c r="J33" s="67">
        <v>1.01</v>
      </c>
      <c r="K33" s="67">
        <v>1.01</v>
      </c>
      <c r="L33" s="67">
        <v>1.01</v>
      </c>
      <c r="M33" s="67">
        <v>1.01</v>
      </c>
      <c r="N33" s="67">
        <v>1.01</v>
      </c>
      <c r="O33" s="67">
        <v>1.01</v>
      </c>
      <c r="P33" s="67">
        <v>1.01</v>
      </c>
      <c r="Q33" s="67">
        <v>1.01</v>
      </c>
      <c r="R33" s="67">
        <v>1.01</v>
      </c>
      <c r="S33" s="67">
        <v>1.01</v>
      </c>
      <c r="T33" s="67">
        <v>1.01</v>
      </c>
      <c r="U33" s="67">
        <v>1.01</v>
      </c>
      <c r="V33" s="67">
        <v>1.01</v>
      </c>
      <c r="W33" s="67">
        <v>1.01</v>
      </c>
    </row>
    <row r="34" spans="2:23" ht="15" customHeight="1" x14ac:dyDescent="0.25">
      <c r="B34" s="107" t="s">
        <v>125</v>
      </c>
      <c r="C34" s="108"/>
      <c r="D34" s="108"/>
      <c r="E34" s="108"/>
      <c r="F34" s="108"/>
      <c r="G34" s="108"/>
      <c r="H34" s="108"/>
      <c r="I34" s="108"/>
      <c r="J34" s="108"/>
      <c r="K34" s="108"/>
      <c r="L34" s="108"/>
      <c r="M34" s="108"/>
      <c r="N34" s="108"/>
      <c r="O34" s="108"/>
      <c r="P34" s="108"/>
      <c r="Q34" s="108"/>
      <c r="R34" s="108"/>
      <c r="S34" s="108"/>
      <c r="T34" s="108"/>
      <c r="U34" s="108"/>
      <c r="V34" s="108"/>
      <c r="W34" s="109"/>
    </row>
    <row r="35" spans="2:23" x14ac:dyDescent="0.25">
      <c r="B35" s="110"/>
      <c r="C35" s="111"/>
      <c r="D35" s="111"/>
      <c r="E35" s="111"/>
      <c r="F35" s="111"/>
      <c r="G35" s="111"/>
      <c r="H35" s="111"/>
      <c r="I35" s="111"/>
      <c r="J35" s="111"/>
      <c r="K35" s="111"/>
      <c r="L35" s="111"/>
      <c r="M35" s="111"/>
      <c r="N35" s="111"/>
      <c r="O35" s="111"/>
      <c r="P35" s="111"/>
      <c r="Q35" s="111"/>
      <c r="R35" s="111"/>
      <c r="S35" s="111"/>
      <c r="T35" s="111"/>
      <c r="U35" s="111"/>
      <c r="V35" s="111"/>
      <c r="W35" s="112"/>
    </row>
    <row r="36" spans="2:23" x14ac:dyDescent="0.25">
      <c r="B36" s="110"/>
      <c r="C36" s="111"/>
      <c r="D36" s="111"/>
      <c r="E36" s="111"/>
      <c r="F36" s="111"/>
      <c r="G36" s="111"/>
      <c r="H36" s="111"/>
      <c r="I36" s="111"/>
      <c r="J36" s="111"/>
      <c r="K36" s="111"/>
      <c r="L36" s="111"/>
      <c r="M36" s="111"/>
      <c r="N36" s="111"/>
      <c r="O36" s="111"/>
      <c r="P36" s="111"/>
      <c r="Q36" s="111"/>
      <c r="R36" s="111"/>
      <c r="S36" s="111"/>
      <c r="T36" s="111"/>
      <c r="U36" s="111"/>
      <c r="V36" s="111"/>
      <c r="W36" s="112"/>
    </row>
    <row r="37" spans="2:23" x14ac:dyDescent="0.25">
      <c r="B37" s="110"/>
      <c r="C37" s="111"/>
      <c r="D37" s="111"/>
      <c r="E37" s="111"/>
      <c r="F37" s="111"/>
      <c r="G37" s="111"/>
      <c r="H37" s="111"/>
      <c r="I37" s="111"/>
      <c r="J37" s="111"/>
      <c r="K37" s="111"/>
      <c r="L37" s="111"/>
      <c r="M37" s="111"/>
      <c r="N37" s="111"/>
      <c r="O37" s="111"/>
      <c r="P37" s="111"/>
      <c r="Q37" s="111"/>
      <c r="R37" s="111"/>
      <c r="S37" s="111"/>
      <c r="T37" s="111"/>
      <c r="U37" s="111"/>
      <c r="V37" s="111"/>
      <c r="W37" s="112"/>
    </row>
    <row r="38" spans="2:23" x14ac:dyDescent="0.25">
      <c r="B38" s="113"/>
      <c r="C38" s="114"/>
      <c r="D38" s="114"/>
      <c r="E38" s="114"/>
      <c r="F38" s="114"/>
      <c r="G38" s="114"/>
      <c r="H38" s="114"/>
      <c r="I38" s="114"/>
      <c r="J38" s="114"/>
      <c r="K38" s="114"/>
      <c r="L38" s="114"/>
      <c r="M38" s="114"/>
      <c r="N38" s="114"/>
      <c r="O38" s="114"/>
      <c r="P38" s="114"/>
      <c r="Q38" s="114"/>
      <c r="R38" s="114"/>
      <c r="S38" s="114"/>
      <c r="T38" s="114"/>
      <c r="U38" s="114"/>
      <c r="V38" s="114"/>
      <c r="W38" s="115"/>
    </row>
  </sheetData>
  <mergeCells count="1">
    <mergeCell ref="B34:W3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09673FDAC0A8F4FA19D5A2B5001D6C0" ma:contentTypeVersion="18" ma:contentTypeDescription="Create a new document." ma:contentTypeScope="" ma:versionID="28a73b75fae5c41559c90a35c5da8ffd">
  <xsd:schema xmlns:xsd="http://www.w3.org/2001/XMLSchema" xmlns:xs="http://www.w3.org/2001/XMLSchema" xmlns:p="http://schemas.microsoft.com/office/2006/metadata/properties" xmlns:ns2="92231732-4664-49cf-ae62-67e3ea9b9b8e" xmlns:ns3="99a2711f-d568-465a-a825-f800827a1814" xmlns:ns4="5d1a2284-45bc-4927-a9f9-e51f9f17c21a" targetNamespace="http://schemas.microsoft.com/office/2006/metadata/properties" ma:root="true" ma:fieldsID="b78940ace472efdb6836724de791d073" ns2:_="" ns3:_="" ns4:_="">
    <xsd:import namespace="92231732-4664-49cf-ae62-67e3ea9b9b8e"/>
    <xsd:import namespace="99a2711f-d568-465a-a825-f800827a1814"/>
    <xsd:import namespace="5d1a2284-45bc-4927-a9f9-e51f9f17c21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4:TaxCatchAll"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231732-4664-49cf-ae62-67e3ea9b9b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e8ba7a3-af95-40f6-9ded-4ebe13adeb29"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a2711f-d568-465a-a825-f800827a1814"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6457b1a-c7e3-4913-a6dc-a2056ea3923e}" ma:internalName="TaxCatchAll" ma:showField="CatchAllData" ma:web="99a2711f-d568-465a-a825-f800827a18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d1a2284-45bc-4927-a9f9-e51f9f17c21a" xsi:nil="true"/>
    <lcf76f155ced4ddcb4097134ff3c332f xmlns="92231732-4664-49cf-ae62-67e3ea9b9b8e">
      <Terms xmlns="http://schemas.microsoft.com/office/infopath/2007/PartnerControls"/>
    </lcf76f155ced4ddcb4097134ff3c332f>
    <MediaLengthInSeconds xmlns="92231732-4664-49cf-ae62-67e3ea9b9b8e" xsi:nil="true"/>
    <SharedWithUsers xmlns="99a2711f-d568-465a-a825-f800827a1814">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800411-BA61-42D9-B04D-D6DEB43C07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231732-4664-49cf-ae62-67e3ea9b9b8e"/>
    <ds:schemaRef ds:uri="99a2711f-d568-465a-a825-f800827a1814"/>
    <ds:schemaRef ds:uri="5d1a2284-45bc-4927-a9f9-e51f9f17c2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D3C95A3-CAA8-4D4C-A309-A4E2DE1E9FAE}">
  <ds:schemaRefs>
    <ds:schemaRef ds:uri="http://purl.org/dc/terms/"/>
    <ds:schemaRef ds:uri="99a2711f-d568-465a-a825-f800827a1814"/>
    <ds:schemaRef ds:uri="http://schemas.microsoft.com/office/2006/documentManagement/types"/>
    <ds:schemaRef ds:uri="http://schemas.microsoft.com/office/2006/metadata/properties"/>
    <ds:schemaRef ds:uri="5d1a2284-45bc-4927-a9f9-e51f9f17c21a"/>
    <ds:schemaRef ds:uri="http://purl.org/dc/elements/1.1/"/>
    <ds:schemaRef ds:uri="http://www.w3.org/XML/1998/namespace"/>
    <ds:schemaRef ds:uri="http://schemas.microsoft.com/office/infopath/2007/PartnerControls"/>
    <ds:schemaRef ds:uri="http://schemas.openxmlformats.org/package/2006/metadata/core-properties"/>
    <ds:schemaRef ds:uri="92231732-4664-49cf-ae62-67e3ea9b9b8e"/>
    <ds:schemaRef ds:uri="http://purl.org/dc/dcmitype/"/>
  </ds:schemaRefs>
</ds:datastoreItem>
</file>

<file path=customXml/itemProps3.xml><?xml version="1.0" encoding="utf-8"?>
<ds:datastoreItem xmlns:ds="http://schemas.openxmlformats.org/officeDocument/2006/customXml" ds:itemID="{3A5B2A59-574D-4E44-9D58-C7332315F30D}">
  <ds:schemaRefs>
    <ds:schemaRef ds:uri="http://schemas.microsoft.com/sharepoint/v3/contenttype/forms"/>
  </ds:schemaRefs>
</ds:datastoreItem>
</file>

<file path=docMetadata/LabelInfo.xml><?xml version="1.0" encoding="utf-8"?>
<clbl:labelList xmlns:clbl="http://schemas.microsoft.com/office/2020/mipLabelMetadata">
  <clbl:label id="{c1941c47-a837-430d-8559-fd118a72769e}" enabled="1" method="Standard" siteId="{320c999e-3876-4ad0-b401-d241068e9e6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 and Overview</vt:lpstr>
      <vt:lpstr>Disclaimer</vt:lpstr>
      <vt:lpstr>Measures, Acronyms &amp; Glossary</vt:lpstr>
      <vt:lpstr>Reserves and Resources</vt:lpstr>
      <vt:lpstr>Production Costs</vt:lpstr>
      <vt:lpstr>Pipeline Transmission Tariffs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G25 Reserves Costs assumptions</dc:title>
  <dc:subject/>
  <dc:creator/>
  <cp:keywords/>
  <dc:description/>
  <cp:lastModifiedBy/>
  <cp:revision/>
  <dcterms:created xsi:type="dcterms:W3CDTF">2021-03-26T06:46:35Z</dcterms:created>
  <dcterms:modified xsi:type="dcterms:W3CDTF">2025-06-12T02:46:22Z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0x010100709673FDAC0A8F4FA19D5A2B5001D6C0</vt:lpwstr>
  </property>
  <property fmtid="{D5CDD505-2E9C-101B-9397-08002B2CF9AE}" pid="3" name="TaxKeyword">
    <vt:lpwstr/>
  </property>
  <property fmtid="{D5CDD505-2E9C-101B-9397-08002B2CF9AE}" pid="4" name="TaxCatchAll">
    <vt:lpwstr/>
  </property>
  <property fmtid="{D5CDD505-2E9C-101B-9397-08002B2CF9AE}" pid="5" name="TaxKeywordTaxHTField">
    <vt:lpwstr/>
  </property>
  <property fmtid="{D5CDD505-2E9C-101B-9397-08002B2CF9AE}" pid="6" name="Order">
    <vt:lpwstr>634200.000000000</vt:lpwstr>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xd_Signature">
    <vt:lpwstr/>
  </property>
  <property fmtid="{D5CDD505-2E9C-101B-9397-08002B2CF9AE}" pid="13" name="MediaServiceImageTags">
    <vt:lpwstr/>
  </property>
  <property fmtid="{D5CDD505-2E9C-101B-9397-08002B2CF9AE}" pid="14" name="MSIP_Label_c1941c47-a837-430d-8559-fd118a72769e_Enabled">
    <vt:lpwstr>true</vt:lpwstr>
  </property>
  <property fmtid="{D5CDD505-2E9C-101B-9397-08002B2CF9AE}" pid="15" name="MSIP_Label_c1941c47-a837-430d-8559-fd118a72769e_SetDate">
    <vt:lpwstr>2024-02-20T05:51:56Z</vt:lpwstr>
  </property>
  <property fmtid="{D5CDD505-2E9C-101B-9397-08002B2CF9AE}" pid="16" name="MSIP_Label_c1941c47-a837-430d-8559-fd118a72769e_Method">
    <vt:lpwstr>Standard</vt:lpwstr>
  </property>
  <property fmtid="{D5CDD505-2E9C-101B-9397-08002B2CF9AE}" pid="17" name="MSIP_Label_c1941c47-a837-430d-8559-fd118a72769e_Name">
    <vt:lpwstr>Internal</vt:lpwstr>
  </property>
  <property fmtid="{D5CDD505-2E9C-101B-9397-08002B2CF9AE}" pid="18" name="MSIP_Label_c1941c47-a837-430d-8559-fd118a72769e_SiteId">
    <vt:lpwstr>320c999e-3876-4ad0-b401-d241068e9e60</vt:lpwstr>
  </property>
  <property fmtid="{D5CDD505-2E9C-101B-9397-08002B2CF9AE}" pid="19" name="MSIP_Label_c1941c47-a837-430d-8559-fd118a72769e_ActionId">
    <vt:lpwstr>25c65b7b-0d58-4fae-9f06-d1c9adf929e2</vt:lpwstr>
  </property>
  <property fmtid="{D5CDD505-2E9C-101B-9397-08002B2CF9AE}" pid="20" name="MSIP_Label_c1941c47-a837-430d-8559-fd118a72769e_ContentBits">
    <vt:lpwstr>0</vt:lpwstr>
  </property>
</Properties>
</file>